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FCE5E3-D109-4E14-902F-21F1BC6AB2C4}" xr6:coauthVersionLast="47" xr6:coauthVersionMax="47" xr10:uidLastSave="{00000000-0000-0000-0000-000000000000}"/>
  <bookViews>
    <workbookView xWindow="-120" yWindow="-120" windowWidth="29040" windowHeight="15720" xr2:uid="{BAB4E6E5-00A2-422D-805E-88976EA2DB5D}"/>
  </bookViews>
  <sheets>
    <sheet name="Hastiqacucak 2015" sheetId="10" r:id="rId1"/>
    <sheet name="Hamematakan" sheetId="11" state="hidden" r:id="rId2"/>
    <sheet name="Hamematakan (2)" sheetId="12" state="hidden" r:id="rId3"/>
    <sheet name="Hamematakan (3)" sheetId="13" state="hidden" r:id="rId4"/>
  </sheets>
  <definedNames>
    <definedName name="_xlnm.Print_Area" localSheetId="1">Hamematakan!$A$1:$AD$161</definedName>
    <definedName name="_xlnm.Print_Area" localSheetId="2">'Hamematakan (2)'!$A$1:$AD$94</definedName>
    <definedName name="_xlnm.Print_Area" localSheetId="3">'Hamematakan (3)'!$A$1:$K$41</definedName>
    <definedName name="_xlnm.Print_Area" localSheetId="0">'Hastiqacucak 2015'!$A$1:$G$192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" i="10" l="1"/>
  <c r="D183" i="10"/>
  <c r="F183" i="10"/>
  <c r="C183" i="10"/>
  <c r="F180" i="10"/>
  <c r="E180" i="10"/>
  <c r="C180" i="10"/>
  <c r="F176" i="10"/>
  <c r="E176" i="10"/>
  <c r="C176" i="10"/>
  <c r="C170" i="10"/>
  <c r="F168" i="10"/>
  <c r="F167" i="10"/>
  <c r="F170" i="10"/>
  <c r="C163" i="10"/>
  <c r="F159" i="10"/>
  <c r="F154" i="10"/>
  <c r="E154" i="10"/>
  <c r="E184" i="10"/>
  <c r="C154" i="10"/>
  <c r="C150" i="10"/>
  <c r="F146" i="10"/>
  <c r="C146" i="10"/>
  <c r="F142" i="10"/>
  <c r="C142" i="10"/>
  <c r="C138" i="10"/>
  <c r="F134" i="10"/>
  <c r="C134" i="10"/>
  <c r="F130" i="10"/>
  <c r="C130" i="10"/>
  <c r="F126" i="10"/>
  <c r="C126" i="10"/>
  <c r="F120" i="10"/>
  <c r="C120" i="10"/>
  <c r="F114" i="10"/>
  <c r="C114" i="10"/>
  <c r="F108" i="10"/>
  <c r="C108" i="10"/>
  <c r="F102" i="10"/>
  <c r="C102" i="10"/>
  <c r="C96" i="10"/>
  <c r="C70" i="10"/>
  <c r="F74" i="10"/>
  <c r="F75" i="10"/>
  <c r="Z112" i="11"/>
  <c r="Z28" i="11"/>
  <c r="AC28" i="11"/>
  <c r="Z27" i="11"/>
  <c r="Y32" i="11"/>
  <c r="D133" i="11"/>
  <c r="Z30" i="11"/>
  <c r="AC30" i="11"/>
  <c r="Z22" i="11"/>
  <c r="Z23" i="11"/>
  <c r="AD133" i="11"/>
  <c r="AB133" i="11"/>
  <c r="Z133" i="11"/>
  <c r="AC133" i="11"/>
  <c r="AA134" i="11"/>
  <c r="AD134" i="11"/>
  <c r="AB131" i="11"/>
  <c r="AD131" i="11"/>
  <c r="Z131" i="11"/>
  <c r="AC131" i="11"/>
  <c r="AB148" i="11"/>
  <c r="AD148" i="11"/>
  <c r="G149" i="11"/>
  <c r="D149" i="11"/>
  <c r="AB153" i="11"/>
  <c r="AA149" i="11"/>
  <c r="Z149" i="11"/>
  <c r="Z148" i="11"/>
  <c r="AC148" i="11"/>
  <c r="D148" i="11"/>
  <c r="D147" i="11"/>
  <c r="D146" i="11"/>
  <c r="Z47" i="11"/>
  <c r="G37" i="11"/>
  <c r="G32" i="11"/>
  <c r="D10" i="11"/>
  <c r="D11" i="11"/>
  <c r="AC11" i="11"/>
  <c r="D12" i="11"/>
  <c r="D14" i="11"/>
  <c r="D15" i="11"/>
  <c r="AC15" i="11"/>
  <c r="D16" i="11"/>
  <c r="AC16" i="11"/>
  <c r="D17" i="11"/>
  <c r="D18" i="11"/>
  <c r="D19" i="11"/>
  <c r="AC19" i="11"/>
  <c r="D20" i="11"/>
  <c r="D21" i="11"/>
  <c r="D22" i="11"/>
  <c r="D23" i="11"/>
  <c r="D24" i="11"/>
  <c r="D25" i="11"/>
  <c r="D26" i="11"/>
  <c r="AC26" i="11"/>
  <c r="D27" i="11"/>
  <c r="D28" i="11"/>
  <c r="D29" i="11"/>
  <c r="D30" i="11"/>
  <c r="D31" i="11"/>
  <c r="AC31" i="11"/>
  <c r="C88" i="10"/>
  <c r="C75" i="10"/>
  <c r="C184" i="10"/>
  <c r="F68" i="10"/>
  <c r="F85" i="10"/>
  <c r="F88" i="10"/>
  <c r="F79" i="10"/>
  <c r="F80" i="10"/>
  <c r="AD143" i="11"/>
  <c r="AD144" i="11"/>
  <c r="F169" i="10"/>
  <c r="AD15" i="11"/>
  <c r="AD16" i="11"/>
  <c r="AD14" i="11"/>
  <c r="AC14" i="11"/>
  <c r="AB16" i="11"/>
  <c r="AB15" i="11"/>
  <c r="AB14" i="11"/>
  <c r="F54" i="10"/>
  <c r="F53" i="10"/>
  <c r="Z116" i="11"/>
  <c r="Z117" i="11"/>
  <c r="AA114" i="11"/>
  <c r="G114" i="11"/>
  <c r="AD113" i="11"/>
  <c r="AD112" i="11"/>
  <c r="AC114" i="11"/>
  <c r="AC113" i="11"/>
  <c r="AC112" i="11"/>
  <c r="AB113" i="11"/>
  <c r="AB112" i="11"/>
  <c r="Y114" i="11"/>
  <c r="C114" i="11"/>
  <c r="F149" i="10"/>
  <c r="F150" i="10"/>
  <c r="F162" i="10"/>
  <c r="F163" i="10"/>
  <c r="Z34" i="11"/>
  <c r="AD26" i="11"/>
  <c r="AB26" i="11"/>
  <c r="AD13" i="11"/>
  <c r="AC13" i="11"/>
  <c r="AB13" i="11"/>
  <c r="C80" i="10"/>
  <c r="F55" i="10"/>
  <c r="F57" i="10"/>
  <c r="F52" i="10"/>
  <c r="F64" i="10"/>
  <c r="Y90" i="11"/>
  <c r="AB90" i="11"/>
  <c r="Z29" i="11"/>
  <c r="AC29" i="11"/>
  <c r="Z31" i="11"/>
  <c r="AD104" i="11"/>
  <c r="AD109" i="11"/>
  <c r="AD108" i="11"/>
  <c r="AB110" i="11"/>
  <c r="AB109" i="11"/>
  <c r="AB108" i="11"/>
  <c r="Z109" i="11"/>
  <c r="Z108" i="11"/>
  <c r="AA110" i="11"/>
  <c r="Z110" i="11"/>
  <c r="AC110" i="11"/>
  <c r="G110" i="11"/>
  <c r="D110" i="11"/>
  <c r="D109" i="11"/>
  <c r="D108" i="11"/>
  <c r="AD146" i="11"/>
  <c r="AD147" i="11"/>
  <c r="AB147" i="11"/>
  <c r="AB146" i="11"/>
  <c r="Z147" i="11"/>
  <c r="AC147" i="11"/>
  <c r="Z146" i="11"/>
  <c r="AC146" i="11"/>
  <c r="D134" i="11"/>
  <c r="D68" i="11"/>
  <c r="D70" i="11"/>
  <c r="D74" i="11"/>
  <c r="D75" i="11"/>
  <c r="AC75" i="11"/>
  <c r="D83" i="11"/>
  <c r="D82" i="11"/>
  <c r="G84" i="11"/>
  <c r="D84" i="11"/>
  <c r="G72" i="11"/>
  <c r="D71" i="11"/>
  <c r="C72" i="11"/>
  <c r="AB72" i="11"/>
  <c r="G60" i="11"/>
  <c r="D59" i="11"/>
  <c r="C60" i="11"/>
  <c r="G42" i="11"/>
  <c r="D41" i="11"/>
  <c r="D36" i="11"/>
  <c r="C37" i="11"/>
  <c r="AB37" i="11"/>
  <c r="D34" i="11"/>
  <c r="AC34" i="11"/>
  <c r="F137" i="10"/>
  <c r="F138" i="10"/>
  <c r="F61" i="10"/>
  <c r="K17" i="13"/>
  <c r="H11" i="13"/>
  <c r="K11" i="13"/>
  <c r="D25" i="13"/>
  <c r="D24" i="13"/>
  <c r="J24" i="13"/>
  <c r="I11" i="13"/>
  <c r="J11" i="13"/>
  <c r="I12" i="13"/>
  <c r="J12" i="13"/>
  <c r="K12" i="13"/>
  <c r="I13" i="13"/>
  <c r="J13" i="13"/>
  <c r="I14" i="13"/>
  <c r="J14" i="13"/>
  <c r="I15" i="13"/>
  <c r="J15" i="13"/>
  <c r="K15" i="13"/>
  <c r="I17" i="13"/>
  <c r="J17" i="13"/>
  <c r="I18" i="13"/>
  <c r="J18" i="13"/>
  <c r="I20" i="13"/>
  <c r="J20" i="13"/>
  <c r="K20" i="13"/>
  <c r="I21" i="13"/>
  <c r="K21" i="13"/>
  <c r="I23" i="13"/>
  <c r="J23" i="13"/>
  <c r="K23" i="13"/>
  <c r="I24" i="13"/>
  <c r="K24" i="13"/>
  <c r="I25" i="13"/>
  <c r="J25" i="13"/>
  <c r="K25" i="13"/>
  <c r="I27" i="13"/>
  <c r="K27" i="13"/>
  <c r="I28" i="13"/>
  <c r="K28" i="13"/>
  <c r="I29" i="13"/>
  <c r="K29" i="13"/>
  <c r="I31" i="13"/>
  <c r="K31" i="13"/>
  <c r="I32" i="13"/>
  <c r="J32" i="13"/>
  <c r="K32" i="13"/>
  <c r="I33" i="13"/>
  <c r="J33" i="13"/>
  <c r="K33" i="13"/>
  <c r="I35" i="13"/>
  <c r="J35" i="13"/>
  <c r="I37" i="13"/>
  <c r="L37" i="13"/>
  <c r="L39" i="13"/>
  <c r="J37" i="13"/>
  <c r="K37" i="13"/>
  <c r="I38" i="13"/>
  <c r="J38" i="13"/>
  <c r="K38" i="13"/>
  <c r="J39" i="13"/>
  <c r="H14" i="13"/>
  <c r="K14" i="13"/>
  <c r="H13" i="13"/>
  <c r="K13" i="13"/>
  <c r="J10" i="13"/>
  <c r="I10" i="13"/>
  <c r="E35" i="13"/>
  <c r="K35" i="13"/>
  <c r="G31" i="13"/>
  <c r="J31" i="13"/>
  <c r="D29" i="13"/>
  <c r="J29" i="13"/>
  <c r="D28" i="13"/>
  <c r="J28" i="13"/>
  <c r="G27" i="13"/>
  <c r="J27" i="13"/>
  <c r="D21" i="13"/>
  <c r="J21" i="13"/>
  <c r="E18" i="13"/>
  <c r="K18" i="13"/>
  <c r="F39" i="13"/>
  <c r="C39" i="13"/>
  <c r="I39" i="13"/>
  <c r="B47" i="13"/>
  <c r="O39" i="13"/>
  <c r="N39" i="13"/>
  <c r="M38" i="13"/>
  <c r="M37" i="13"/>
  <c r="AA91" i="12"/>
  <c r="Y91" i="12"/>
  <c r="U91" i="12"/>
  <c r="H91" i="12"/>
  <c r="G91" i="12"/>
  <c r="C91" i="12"/>
  <c r="B99" i="12"/>
  <c r="T92" i="12"/>
  <c r="AH91" i="12"/>
  <c r="AG91" i="12"/>
  <c r="AD90" i="12"/>
  <c r="AB90" i="12"/>
  <c r="Z90" i="12"/>
  <c r="W90" i="12"/>
  <c r="O90" i="12"/>
  <c r="M90" i="12"/>
  <c r="T90" i="12"/>
  <c r="J90" i="12"/>
  <c r="I90" i="12"/>
  <c r="K90" i="12"/>
  <c r="D90" i="12"/>
  <c r="AB89" i="12"/>
  <c r="AD88" i="12"/>
  <c r="AB88" i="12"/>
  <c r="Z88" i="12"/>
  <c r="W88" i="12"/>
  <c r="X88" i="12"/>
  <c r="M88" i="12"/>
  <c r="N88" i="12"/>
  <c r="J88" i="12"/>
  <c r="I88" i="12"/>
  <c r="K88" i="12"/>
  <c r="L88" i="12"/>
  <c r="O88" i="12"/>
  <c r="P88" i="12"/>
  <c r="D88" i="12"/>
  <c r="AB87" i="12"/>
  <c r="AD86" i="12"/>
  <c r="AB86" i="12"/>
  <c r="Z86" i="12"/>
  <c r="W86" i="12"/>
  <c r="O86" i="12"/>
  <c r="P86" i="12"/>
  <c r="M86" i="12"/>
  <c r="N86" i="12"/>
  <c r="J86" i="12"/>
  <c r="I86" i="12"/>
  <c r="K86" i="12"/>
  <c r="D86" i="12"/>
  <c r="AD84" i="12"/>
  <c r="AB84" i="12"/>
  <c r="Z84" i="12"/>
  <c r="W84" i="12"/>
  <c r="O84" i="12"/>
  <c r="R84" i="12"/>
  <c r="M84" i="12"/>
  <c r="N84" i="12"/>
  <c r="J84" i="12"/>
  <c r="I84" i="12"/>
  <c r="K84" i="12"/>
  <c r="D84" i="12"/>
  <c r="AF91" i="12"/>
  <c r="AE91" i="12"/>
  <c r="AD81" i="12"/>
  <c r="AB81" i="12"/>
  <c r="Z81" i="12"/>
  <c r="W81" i="12"/>
  <c r="O81" i="12"/>
  <c r="P81" i="12"/>
  <c r="Q81" i="12"/>
  <c r="M81" i="12"/>
  <c r="N81" i="12"/>
  <c r="J81" i="12"/>
  <c r="I81" i="12"/>
  <c r="K81" i="12"/>
  <c r="D81" i="12"/>
  <c r="AB80" i="12"/>
  <c r="AD79" i="12"/>
  <c r="AB79" i="12"/>
  <c r="Z79" i="12"/>
  <c r="W79" i="12"/>
  <c r="O79" i="12"/>
  <c r="P79" i="12"/>
  <c r="Q79" i="12"/>
  <c r="M79" i="12"/>
  <c r="J79" i="12"/>
  <c r="I79" i="12"/>
  <c r="K79" i="12"/>
  <c r="D79" i="12"/>
  <c r="AD77" i="12"/>
  <c r="AB77" i="12"/>
  <c r="Z77" i="12"/>
  <c r="V77" i="12"/>
  <c r="M77" i="12"/>
  <c r="N77" i="12"/>
  <c r="J77" i="12"/>
  <c r="I77" i="12"/>
  <c r="K77" i="12"/>
  <c r="L77" i="12"/>
  <c r="O77" i="12"/>
  <c r="D77" i="12"/>
  <c r="AD75" i="12"/>
  <c r="AB75" i="12"/>
  <c r="Z75" i="12"/>
  <c r="W75" i="12"/>
  <c r="O75" i="12"/>
  <c r="P75" i="12"/>
  <c r="M75" i="12"/>
  <c r="J75" i="12"/>
  <c r="I75" i="12"/>
  <c r="K75" i="12"/>
  <c r="D75" i="12"/>
  <c r="AD73" i="12"/>
  <c r="AB73" i="12"/>
  <c r="Z73" i="12"/>
  <c r="W73" i="12"/>
  <c r="O73" i="12"/>
  <c r="M73" i="12"/>
  <c r="N73" i="12"/>
  <c r="J73" i="12"/>
  <c r="I73" i="12"/>
  <c r="K73" i="12"/>
  <c r="D73" i="12"/>
  <c r="AD70" i="12"/>
  <c r="AB70" i="12"/>
  <c r="Z70" i="12"/>
  <c r="V70" i="12"/>
  <c r="W70" i="12"/>
  <c r="O70" i="12"/>
  <c r="M70" i="12"/>
  <c r="T70" i="12"/>
  <c r="J70" i="12"/>
  <c r="I70" i="12"/>
  <c r="K70" i="12"/>
  <c r="D70" i="12"/>
  <c r="AD69" i="12"/>
  <c r="AB69" i="12"/>
  <c r="Z69" i="12"/>
  <c r="V69" i="12"/>
  <c r="M69" i="12"/>
  <c r="N69" i="12"/>
  <c r="J69" i="12"/>
  <c r="I69" i="12"/>
  <c r="K69" i="12"/>
  <c r="L69" i="12"/>
  <c r="O69" i="12"/>
  <c r="R69" i="12"/>
  <c r="S69" i="12"/>
  <c r="D69" i="12"/>
  <c r="AD67" i="12"/>
  <c r="AB67" i="12"/>
  <c r="Z67" i="12"/>
  <c r="W67" i="12"/>
  <c r="O67" i="12"/>
  <c r="M67" i="12"/>
  <c r="N67" i="12"/>
  <c r="R67" i="12"/>
  <c r="S67" i="12"/>
  <c r="J67" i="12"/>
  <c r="I67" i="12"/>
  <c r="K67" i="12"/>
  <c r="D67" i="12"/>
  <c r="AD66" i="12"/>
  <c r="AB66" i="12"/>
  <c r="Z66" i="12"/>
  <c r="W66" i="12"/>
  <c r="M66" i="12"/>
  <c r="T66" i="12"/>
  <c r="J66" i="12"/>
  <c r="I66" i="12"/>
  <c r="K66" i="12"/>
  <c r="L66" i="12"/>
  <c r="O66" i="12"/>
  <c r="D66" i="12"/>
  <c r="AB65" i="12"/>
  <c r="AD64" i="12"/>
  <c r="AB64" i="12"/>
  <c r="W64" i="12"/>
  <c r="M64" i="12"/>
  <c r="N64" i="12"/>
  <c r="J64" i="12"/>
  <c r="I64" i="12"/>
  <c r="K64" i="12"/>
  <c r="L64" i="12"/>
  <c r="O64" i="12"/>
  <c r="D64" i="12"/>
  <c r="AD63" i="12"/>
  <c r="AB63" i="12"/>
  <c r="Z63" i="12"/>
  <c r="W63" i="12"/>
  <c r="X63" i="12"/>
  <c r="O63" i="12"/>
  <c r="M63" i="12"/>
  <c r="T63" i="12"/>
  <c r="J63" i="12"/>
  <c r="I63" i="12"/>
  <c r="K63" i="12"/>
  <c r="D63" i="12"/>
  <c r="AD61" i="12"/>
  <c r="AB61" i="12"/>
  <c r="Z61" i="12"/>
  <c r="W61" i="12"/>
  <c r="M61" i="12"/>
  <c r="T61" i="12"/>
  <c r="X61" i="12"/>
  <c r="J61" i="12"/>
  <c r="I61" i="12"/>
  <c r="K61" i="12"/>
  <c r="L61" i="12"/>
  <c r="O61" i="12"/>
  <c r="D61" i="12"/>
  <c r="AD60" i="12"/>
  <c r="AB60" i="12"/>
  <c r="Z60" i="12"/>
  <c r="W60" i="12"/>
  <c r="M60" i="12"/>
  <c r="T60" i="12"/>
  <c r="J60" i="12"/>
  <c r="I60" i="12"/>
  <c r="K60" i="12"/>
  <c r="L60" i="12"/>
  <c r="O60" i="12"/>
  <c r="D60" i="12"/>
  <c r="AD58" i="12"/>
  <c r="AB58" i="12"/>
  <c r="Z58" i="12"/>
  <c r="W58" i="12"/>
  <c r="O58" i="12"/>
  <c r="M58" i="12"/>
  <c r="T58" i="12"/>
  <c r="J58" i="12"/>
  <c r="I58" i="12"/>
  <c r="K58" i="12"/>
  <c r="D58" i="12"/>
  <c r="AD57" i="12"/>
  <c r="AB57" i="12"/>
  <c r="Z57" i="12"/>
  <c r="W57" i="12"/>
  <c r="M57" i="12"/>
  <c r="J57" i="12"/>
  <c r="I57" i="12"/>
  <c r="K57" i="12"/>
  <c r="L57" i="12"/>
  <c r="O57" i="12"/>
  <c r="D57" i="12"/>
  <c r="AD55" i="12"/>
  <c r="AB55" i="12"/>
  <c r="Z55" i="12"/>
  <c r="W55" i="12"/>
  <c r="M55" i="12"/>
  <c r="N55" i="12"/>
  <c r="J55" i="12"/>
  <c r="I55" i="12"/>
  <c r="K55" i="12"/>
  <c r="L55" i="12"/>
  <c r="O55" i="12"/>
  <c r="D55" i="12"/>
  <c r="AD54" i="12"/>
  <c r="AB54" i="12"/>
  <c r="Z54" i="12"/>
  <c r="D54" i="12"/>
  <c r="AD53" i="12"/>
  <c r="AB53" i="12"/>
  <c r="Z53" i="12"/>
  <c r="W53" i="12"/>
  <c r="M53" i="12"/>
  <c r="N53" i="12"/>
  <c r="R53" i="12"/>
  <c r="S53" i="12"/>
  <c r="J53" i="12"/>
  <c r="I53" i="12"/>
  <c r="K53" i="12"/>
  <c r="L53" i="12"/>
  <c r="O53" i="12"/>
  <c r="P53" i="12"/>
  <c r="D53" i="12"/>
  <c r="AD52" i="12"/>
  <c r="AB52" i="12"/>
  <c r="Z52" i="12"/>
  <c r="D52" i="12"/>
  <c r="AD50" i="12"/>
  <c r="AB50" i="12"/>
  <c r="Z50" i="12"/>
  <c r="D50" i="12"/>
  <c r="AD49" i="12"/>
  <c r="AE84" i="11"/>
  <c r="AB49" i="12"/>
  <c r="Z49" i="12"/>
  <c r="D49" i="12"/>
  <c r="AD47" i="12"/>
  <c r="AB47" i="12"/>
  <c r="Z47" i="12"/>
  <c r="AC47" i="12"/>
  <c r="W47" i="12"/>
  <c r="M47" i="12"/>
  <c r="T47" i="12"/>
  <c r="J47" i="12"/>
  <c r="I47" i="12"/>
  <c r="K47" i="12"/>
  <c r="L47" i="12"/>
  <c r="O47" i="12"/>
  <c r="AD46" i="12"/>
  <c r="AB46" i="12"/>
  <c r="Z46" i="12"/>
  <c r="D46" i="12"/>
  <c r="AD45" i="12"/>
  <c r="AC45" i="12"/>
  <c r="AB45" i="12"/>
  <c r="AD44" i="12"/>
  <c r="AB44" i="12"/>
  <c r="Z44" i="12"/>
  <c r="D44" i="12"/>
  <c r="AD42" i="12"/>
  <c r="AB42" i="12"/>
  <c r="Z42" i="12"/>
  <c r="D42" i="12"/>
  <c r="AD41" i="12"/>
  <c r="AE72" i="11"/>
  <c r="AB41" i="12"/>
  <c r="Z41" i="12"/>
  <c r="D41" i="12"/>
  <c r="AD39" i="12"/>
  <c r="AB39" i="12"/>
  <c r="Z39" i="12"/>
  <c r="W39" i="12"/>
  <c r="M39" i="12"/>
  <c r="T39" i="12"/>
  <c r="X39" i="12"/>
  <c r="J39" i="12"/>
  <c r="I39" i="12"/>
  <c r="K39" i="12"/>
  <c r="L39" i="12"/>
  <c r="O39" i="12"/>
  <c r="D39" i="12"/>
  <c r="AD38" i="12"/>
  <c r="AB38" i="12"/>
  <c r="Z38" i="12"/>
  <c r="W38" i="12"/>
  <c r="M38" i="12"/>
  <c r="T38" i="12"/>
  <c r="J38" i="12"/>
  <c r="I38" i="12"/>
  <c r="K38" i="12"/>
  <c r="L38" i="12"/>
  <c r="O38" i="12"/>
  <c r="D38" i="12"/>
  <c r="AD37" i="12"/>
  <c r="AB37" i="12"/>
  <c r="Z37" i="12"/>
  <c r="W37" i="12"/>
  <c r="M37" i="12"/>
  <c r="N37" i="12"/>
  <c r="J37" i="12"/>
  <c r="I37" i="12"/>
  <c r="K37" i="12"/>
  <c r="L37" i="12"/>
  <c r="O37" i="12"/>
  <c r="D37" i="12"/>
  <c r="AD36" i="12"/>
  <c r="AB36" i="12"/>
  <c r="Z36" i="12"/>
  <c r="W36" i="12"/>
  <c r="M36" i="12"/>
  <c r="T36" i="12"/>
  <c r="J36" i="12"/>
  <c r="I36" i="12"/>
  <c r="K36" i="12"/>
  <c r="L36" i="12"/>
  <c r="O36" i="12"/>
  <c r="D36" i="12"/>
  <c r="AD34" i="12"/>
  <c r="AB34" i="12"/>
  <c r="Z34" i="12"/>
  <c r="D34" i="12"/>
  <c r="AD33" i="12"/>
  <c r="AB33" i="12"/>
  <c r="Z33" i="12"/>
  <c r="W33" i="12"/>
  <c r="M33" i="12"/>
  <c r="T33" i="12"/>
  <c r="J33" i="12"/>
  <c r="I33" i="12"/>
  <c r="K33" i="12"/>
  <c r="L33" i="12"/>
  <c r="O33" i="12"/>
  <c r="P33" i="12"/>
  <c r="D33" i="12"/>
  <c r="AD31" i="12"/>
  <c r="AB31" i="12"/>
  <c r="Z31" i="12"/>
  <c r="W31" i="12"/>
  <c r="O31" i="12"/>
  <c r="M31" i="12"/>
  <c r="T31" i="12"/>
  <c r="J31" i="12"/>
  <c r="I31" i="12"/>
  <c r="K31" i="12"/>
  <c r="D31" i="12"/>
  <c r="AD30" i="12"/>
  <c r="AB30" i="12"/>
  <c r="Z30" i="12"/>
  <c r="W30" i="12"/>
  <c r="O30" i="12"/>
  <c r="P30" i="12"/>
  <c r="M30" i="12"/>
  <c r="T30" i="12"/>
  <c r="X30" i="12"/>
  <c r="J30" i="12"/>
  <c r="I30" i="12"/>
  <c r="K30" i="12"/>
  <c r="D30" i="12"/>
  <c r="AD29" i="12"/>
  <c r="AB29" i="12"/>
  <c r="Z29" i="12"/>
  <c r="D29" i="12"/>
  <c r="AD28" i="12"/>
  <c r="AB28" i="12"/>
  <c r="Z28" i="12"/>
  <c r="O28" i="12"/>
  <c r="M28" i="12"/>
  <c r="N28" i="12"/>
  <c r="R28" i="12"/>
  <c r="J28" i="12"/>
  <c r="I28" i="12"/>
  <c r="K28" i="12"/>
  <c r="D28" i="12"/>
  <c r="AD27" i="12"/>
  <c r="AB27" i="12"/>
  <c r="Z27" i="12"/>
  <c r="D27" i="12"/>
  <c r="AD25" i="12"/>
  <c r="AB25" i="12"/>
  <c r="Z25" i="12"/>
  <c r="W25" i="12"/>
  <c r="O25" i="12"/>
  <c r="P25" i="12"/>
  <c r="M25" i="12"/>
  <c r="N25" i="12"/>
  <c r="R25" i="12"/>
  <c r="J25" i="12"/>
  <c r="I25" i="12"/>
  <c r="K25" i="12"/>
  <c r="D25" i="12"/>
  <c r="AD24" i="12"/>
  <c r="AB24" i="12"/>
  <c r="Z24" i="12"/>
  <c r="W24" i="12"/>
  <c r="O24" i="12"/>
  <c r="P24" i="12"/>
  <c r="M24" i="12"/>
  <c r="N24" i="12"/>
  <c r="R24" i="12"/>
  <c r="J24" i="12"/>
  <c r="I24" i="12"/>
  <c r="K24" i="12"/>
  <c r="D24" i="12"/>
  <c r="AD23" i="12"/>
  <c r="AB23" i="12"/>
  <c r="Z23" i="12"/>
  <c r="W23" i="12"/>
  <c r="X23" i="12"/>
  <c r="M23" i="12"/>
  <c r="N23" i="12"/>
  <c r="J23" i="12"/>
  <c r="I23" i="12"/>
  <c r="K23" i="12"/>
  <c r="L23" i="12"/>
  <c r="O23" i="12"/>
  <c r="D23" i="12"/>
  <c r="AD21" i="12"/>
  <c r="AB21" i="12"/>
  <c r="Z21" i="12"/>
  <c r="W21" i="12"/>
  <c r="M21" i="12"/>
  <c r="N21" i="12"/>
  <c r="J21" i="12"/>
  <c r="I21" i="12"/>
  <c r="K21" i="12"/>
  <c r="L21" i="12"/>
  <c r="O21" i="12"/>
  <c r="Q21" i="12"/>
  <c r="D21" i="12"/>
  <c r="AD20" i="12"/>
  <c r="AB20" i="12"/>
  <c r="Z20" i="12"/>
  <c r="W20" i="12"/>
  <c r="M20" i="12"/>
  <c r="N20" i="12"/>
  <c r="J20" i="12"/>
  <c r="I20" i="12"/>
  <c r="K20" i="12"/>
  <c r="L20" i="12"/>
  <c r="O20" i="12"/>
  <c r="D20" i="12"/>
  <c r="AD18" i="12"/>
  <c r="AE42" i="11"/>
  <c r="AB18" i="12"/>
  <c r="Z18" i="12"/>
  <c r="W18" i="12"/>
  <c r="M18" i="12"/>
  <c r="N18" i="12"/>
  <c r="J18" i="12"/>
  <c r="I18" i="12"/>
  <c r="K18" i="12"/>
  <c r="L18" i="12"/>
  <c r="O18" i="12"/>
  <c r="D18" i="12"/>
  <c r="AB17" i="12"/>
  <c r="AD16" i="12"/>
  <c r="AB16" i="12"/>
  <c r="Z16" i="12"/>
  <c r="W16" i="12"/>
  <c r="M16" i="12"/>
  <c r="J16" i="12"/>
  <c r="I16" i="12"/>
  <c r="K16" i="12"/>
  <c r="L16" i="12"/>
  <c r="O16" i="12"/>
  <c r="D16" i="12"/>
  <c r="AD15" i="12"/>
  <c r="AE37" i="11"/>
  <c r="AC15" i="12"/>
  <c r="AB15" i="12"/>
  <c r="W15" i="12"/>
  <c r="M15" i="12"/>
  <c r="N15" i="12"/>
  <c r="J15" i="12"/>
  <c r="I15" i="12"/>
  <c r="K15" i="12"/>
  <c r="L15" i="12"/>
  <c r="O15" i="12"/>
  <c r="AD13" i="12"/>
  <c r="AB13" i="12"/>
  <c r="W13" i="12"/>
  <c r="O13" i="12"/>
  <c r="P13" i="12"/>
  <c r="M13" i="12"/>
  <c r="T13" i="12"/>
  <c r="X13" i="12"/>
  <c r="J13" i="12"/>
  <c r="I13" i="12"/>
  <c r="K13" i="12"/>
  <c r="D13" i="12"/>
  <c r="AC13" i="12"/>
  <c r="AD12" i="12"/>
  <c r="AB12" i="12"/>
  <c r="D12" i="12"/>
  <c r="AC12" i="12"/>
  <c r="AD11" i="12"/>
  <c r="AB11" i="12"/>
  <c r="W11" i="12"/>
  <c r="O11" i="12"/>
  <c r="P11" i="12"/>
  <c r="Q11" i="12"/>
  <c r="M11" i="12"/>
  <c r="T11" i="12"/>
  <c r="J11" i="12"/>
  <c r="D11" i="12"/>
  <c r="AC11" i="12"/>
  <c r="AD10" i="12"/>
  <c r="AB10" i="12"/>
  <c r="Z10" i="12"/>
  <c r="AC10" i="12"/>
  <c r="W10" i="12"/>
  <c r="M10" i="12"/>
  <c r="T10" i="12"/>
  <c r="J10" i="12"/>
  <c r="I10" i="12"/>
  <c r="K10" i="12"/>
  <c r="AB11" i="11"/>
  <c r="AB12" i="11"/>
  <c r="AB17" i="11"/>
  <c r="AB18" i="11"/>
  <c r="AB19" i="11"/>
  <c r="AB20" i="11"/>
  <c r="AB21" i="11"/>
  <c r="AB22" i="11"/>
  <c r="AB23" i="11"/>
  <c r="AB24" i="11"/>
  <c r="AB25" i="11"/>
  <c r="AB27" i="11"/>
  <c r="AB28" i="11"/>
  <c r="AB29" i="11"/>
  <c r="AB30" i="11"/>
  <c r="AB31" i="11"/>
  <c r="AB34" i="11"/>
  <c r="AB35" i="11"/>
  <c r="AB36" i="11"/>
  <c r="AB38" i="11"/>
  <c r="AB39" i="11"/>
  <c r="AB40" i="11"/>
  <c r="AB41" i="11"/>
  <c r="AB44" i="11"/>
  <c r="AB45" i="11"/>
  <c r="AB47" i="11"/>
  <c r="AB48" i="11"/>
  <c r="AB49" i="11"/>
  <c r="AB52" i="11"/>
  <c r="AB53" i="11"/>
  <c r="AB54" i="11"/>
  <c r="AB56" i="11"/>
  <c r="AB57" i="11"/>
  <c r="AB58" i="11"/>
  <c r="AB59" i="11"/>
  <c r="AB62" i="11"/>
  <c r="AB63" i="11"/>
  <c r="AB64" i="11"/>
  <c r="AB65" i="11"/>
  <c r="AB66" i="11"/>
  <c r="AB68" i="11"/>
  <c r="AB69" i="11"/>
  <c r="AB70" i="11"/>
  <c r="AB71" i="11"/>
  <c r="AB74" i="11"/>
  <c r="AB75" i="11"/>
  <c r="AB76" i="11"/>
  <c r="AB77" i="11"/>
  <c r="AB80" i="11"/>
  <c r="AB81" i="11"/>
  <c r="AB82" i="11"/>
  <c r="AB83" i="11"/>
  <c r="AB84" i="11"/>
  <c r="AB86" i="11"/>
  <c r="AB87" i="11"/>
  <c r="AB88" i="11"/>
  <c r="AB89" i="11"/>
  <c r="AB92" i="11"/>
  <c r="AB93" i="11"/>
  <c r="AB94" i="11"/>
  <c r="AB96" i="11"/>
  <c r="AB97" i="11"/>
  <c r="AB100" i="11"/>
  <c r="AB101" i="11"/>
  <c r="AB103" i="11"/>
  <c r="AB104" i="11"/>
  <c r="AB105" i="11"/>
  <c r="AB106" i="11"/>
  <c r="AB116" i="11"/>
  <c r="AB117" i="11"/>
  <c r="AB118" i="11"/>
  <c r="AB121" i="11"/>
  <c r="AB123" i="11"/>
  <c r="AB125" i="11"/>
  <c r="AB126" i="11"/>
  <c r="AB129" i="11"/>
  <c r="AB130" i="11"/>
  <c r="AB132" i="11"/>
  <c r="AB137" i="11"/>
  <c r="AB138" i="11"/>
  <c r="AB139" i="11"/>
  <c r="AB140" i="11"/>
  <c r="AB141" i="11"/>
  <c r="AB142" i="11"/>
  <c r="AB143" i="11"/>
  <c r="AB144" i="11"/>
  <c r="AB151" i="11"/>
  <c r="AB152" i="11"/>
  <c r="AB155" i="11"/>
  <c r="AB156" i="11"/>
  <c r="AD19" i="11"/>
  <c r="AA42" i="11"/>
  <c r="AD36" i="11"/>
  <c r="AD41" i="11"/>
  <c r="Z41" i="11"/>
  <c r="Y42" i="11"/>
  <c r="AB42" i="11"/>
  <c r="AA37" i="11"/>
  <c r="Z37" i="11"/>
  <c r="Z36" i="11"/>
  <c r="Y60" i="11"/>
  <c r="AB60" i="11"/>
  <c r="AD155" i="11"/>
  <c r="AD152" i="11"/>
  <c r="AD151" i="11"/>
  <c r="AD141" i="11"/>
  <c r="AD140" i="11"/>
  <c r="AD138" i="11"/>
  <c r="AD137" i="11"/>
  <c r="AD132" i="11"/>
  <c r="AD129" i="11"/>
  <c r="AD126" i="11"/>
  <c r="AD125" i="11"/>
  <c r="AD123" i="11"/>
  <c r="AD121" i="11"/>
  <c r="AD117" i="11"/>
  <c r="AD116" i="11"/>
  <c r="Z126" i="11"/>
  <c r="AD100" i="11"/>
  <c r="Z81" i="11"/>
  <c r="AD83" i="11"/>
  <c r="AD82" i="11"/>
  <c r="AA84" i="11"/>
  <c r="Z84" i="11"/>
  <c r="AC84" i="11"/>
  <c r="Z83" i="11"/>
  <c r="Z82" i="11"/>
  <c r="AC82" i="11"/>
  <c r="Z77" i="11"/>
  <c r="AC77" i="11"/>
  <c r="AA72" i="11"/>
  <c r="Z72" i="11"/>
  <c r="AD71" i="11"/>
  <c r="AD70" i="11"/>
  <c r="Z71" i="11"/>
  <c r="AC71" i="11"/>
  <c r="Z70" i="11"/>
  <c r="AD59" i="11"/>
  <c r="AD58" i="11"/>
  <c r="Z59" i="11"/>
  <c r="AC59" i="11"/>
  <c r="AA60" i="11"/>
  <c r="AD60" i="11"/>
  <c r="Z58" i="11"/>
  <c r="AC58" i="11"/>
  <c r="AD47" i="11"/>
  <c r="AD34" i="11"/>
  <c r="AD31" i="11"/>
  <c r="AD30" i="11"/>
  <c r="AD29" i="11"/>
  <c r="AD28" i="11"/>
  <c r="AC24" i="11"/>
  <c r="AD24" i="11"/>
  <c r="Y78" i="11"/>
  <c r="C78" i="11"/>
  <c r="Z76" i="11"/>
  <c r="AD75" i="11"/>
  <c r="Z139" i="11"/>
  <c r="AC12" i="11"/>
  <c r="Z142" i="11"/>
  <c r="B163" i="11"/>
  <c r="D35" i="11"/>
  <c r="D39" i="11"/>
  <c r="D40" i="11"/>
  <c r="D44" i="11"/>
  <c r="D47" i="11"/>
  <c r="D48" i="11"/>
  <c r="D49" i="11"/>
  <c r="D52" i="11"/>
  <c r="D53" i="11"/>
  <c r="D54" i="11"/>
  <c r="D56" i="11"/>
  <c r="D57" i="11"/>
  <c r="D62" i="11"/>
  <c r="D63" i="11"/>
  <c r="D64" i="11"/>
  <c r="D65" i="11"/>
  <c r="D69" i="11"/>
  <c r="D76" i="11"/>
  <c r="D80" i="11"/>
  <c r="D81" i="11"/>
  <c r="D86" i="11"/>
  <c r="D87" i="11"/>
  <c r="D88" i="11"/>
  <c r="D89" i="11"/>
  <c r="D92" i="11"/>
  <c r="D93" i="11"/>
  <c r="D96" i="11"/>
  <c r="D97" i="11"/>
  <c r="D100" i="11"/>
  <c r="D101" i="11"/>
  <c r="AC101" i="11"/>
  <c r="D104" i="11"/>
  <c r="D105" i="11"/>
  <c r="D116" i="11"/>
  <c r="D117" i="11"/>
  <c r="D121" i="11"/>
  <c r="D123" i="11"/>
  <c r="D125" i="11"/>
  <c r="D126" i="11"/>
  <c r="D129" i="11"/>
  <c r="D132" i="11"/>
  <c r="D137" i="11"/>
  <c r="D138" i="11"/>
  <c r="D140" i="11"/>
  <c r="D141" i="11"/>
  <c r="D143" i="11"/>
  <c r="D144" i="11"/>
  <c r="D151" i="11"/>
  <c r="D152" i="11"/>
  <c r="D155" i="11"/>
  <c r="Z17" i="11"/>
  <c r="AC17" i="11"/>
  <c r="Z18" i="11"/>
  <c r="AC18" i="11"/>
  <c r="AC20" i="11"/>
  <c r="Z21" i="11"/>
  <c r="AC21" i="11"/>
  <c r="AC22" i="11"/>
  <c r="AC23" i="11"/>
  <c r="AC25" i="11"/>
  <c r="AC27" i="11"/>
  <c r="Z35" i="11"/>
  <c r="AC35" i="11"/>
  <c r="Z39" i="11"/>
  <c r="Z40" i="11"/>
  <c r="Z44" i="11"/>
  <c r="Z48" i="11"/>
  <c r="AC48" i="11"/>
  <c r="Z49" i="11"/>
  <c r="AC49" i="11"/>
  <c r="Z52" i="11"/>
  <c r="Z53" i="11"/>
  <c r="Z54" i="11"/>
  <c r="AC54" i="11"/>
  <c r="Z56" i="11"/>
  <c r="Z57" i="11"/>
  <c r="AC57" i="11"/>
  <c r="Z62" i="11"/>
  <c r="AC62" i="11"/>
  <c r="Z63" i="11"/>
  <c r="AC63" i="11"/>
  <c r="Z64" i="11"/>
  <c r="Z65" i="11"/>
  <c r="Z68" i="11"/>
  <c r="Z69" i="11"/>
  <c r="Z74" i="11"/>
  <c r="Z80" i="11"/>
  <c r="Z86" i="11"/>
  <c r="Z87" i="11"/>
  <c r="Z88" i="11"/>
  <c r="AC88" i="11"/>
  <c r="Z89" i="11"/>
  <c r="Z92" i="11"/>
  <c r="Z93" i="11"/>
  <c r="AC93" i="11"/>
  <c r="Z96" i="11"/>
  <c r="AC96" i="11"/>
  <c r="Z97" i="11"/>
  <c r="AC97" i="11"/>
  <c r="Z100" i="11"/>
  <c r="Z104" i="11"/>
  <c r="Z105" i="11"/>
  <c r="AC105" i="11"/>
  <c r="Z121" i="11"/>
  <c r="Z123" i="11"/>
  <c r="Z125" i="11"/>
  <c r="Z129" i="11"/>
  <c r="Z132" i="11"/>
  <c r="Z137" i="11"/>
  <c r="Z138" i="11"/>
  <c r="Z140" i="11"/>
  <c r="Z141" i="11"/>
  <c r="Z143" i="11"/>
  <c r="Z144" i="11"/>
  <c r="Z151" i="11"/>
  <c r="Z152" i="11"/>
  <c r="Z155" i="11"/>
  <c r="AD21" i="11"/>
  <c r="F59" i="10"/>
  <c r="AD22" i="11"/>
  <c r="AD105" i="11"/>
  <c r="AD101" i="11"/>
  <c r="AD97" i="11"/>
  <c r="AD96" i="11"/>
  <c r="AD93" i="11"/>
  <c r="AD92" i="11"/>
  <c r="AD89" i="11"/>
  <c r="AD88" i="11"/>
  <c r="AD87" i="11"/>
  <c r="AD86" i="11"/>
  <c r="AD81" i="11"/>
  <c r="AD80" i="11"/>
  <c r="AD77" i="11"/>
  <c r="AD76" i="11"/>
  <c r="AD74" i="11"/>
  <c r="AD69" i="11"/>
  <c r="AD68" i="11"/>
  <c r="AD65" i="11"/>
  <c r="AD64" i="11"/>
  <c r="AD63" i="11"/>
  <c r="AD62" i="11"/>
  <c r="AD57" i="11"/>
  <c r="AD56" i="11"/>
  <c r="AD54" i="11"/>
  <c r="AD53" i="11"/>
  <c r="AD52" i="11"/>
  <c r="AD49" i="11"/>
  <c r="AD48" i="11"/>
  <c r="AD44" i="11"/>
  <c r="AD40" i="11"/>
  <c r="AD39" i="11"/>
  <c r="AD35" i="11"/>
  <c r="AD27" i="11"/>
  <c r="AD25" i="11"/>
  <c r="AD23" i="11"/>
  <c r="AD20" i="11"/>
  <c r="AD18" i="11"/>
  <c r="AD17" i="11"/>
  <c r="AD12" i="11"/>
  <c r="AD11" i="11"/>
  <c r="AD10" i="11"/>
  <c r="C127" i="11"/>
  <c r="AB127" i="11"/>
  <c r="C102" i="11"/>
  <c r="C98" i="11"/>
  <c r="AB98" i="11"/>
  <c r="C32" i="11"/>
  <c r="J10" i="11"/>
  <c r="I10" i="11"/>
  <c r="K10" i="11"/>
  <c r="L10" i="11"/>
  <c r="O10" i="11"/>
  <c r="P10" i="11"/>
  <c r="M10" i="11"/>
  <c r="N10" i="11"/>
  <c r="W10" i="11"/>
  <c r="AB10" i="11"/>
  <c r="J89" i="11"/>
  <c r="I89" i="11"/>
  <c r="K89" i="11"/>
  <c r="L89" i="11"/>
  <c r="O89" i="11"/>
  <c r="M89" i="11"/>
  <c r="N89" i="11"/>
  <c r="W89" i="11"/>
  <c r="AA127" i="11"/>
  <c r="Z127" i="11"/>
  <c r="AC127" i="11"/>
  <c r="AA32" i="11"/>
  <c r="AD32" i="11"/>
  <c r="C50" i="11"/>
  <c r="C157" i="11"/>
  <c r="U157" i="11"/>
  <c r="G90" i="11"/>
  <c r="D90" i="11"/>
  <c r="F63" i="10"/>
  <c r="F66" i="10"/>
  <c r="G94" i="11"/>
  <c r="D94" i="11"/>
  <c r="W121" i="11"/>
  <c r="O121" i="11"/>
  <c r="P121" i="11"/>
  <c r="Q121" i="11"/>
  <c r="M121" i="11"/>
  <c r="N121" i="11"/>
  <c r="J121" i="11"/>
  <c r="I121" i="11"/>
  <c r="K121" i="11"/>
  <c r="AA118" i="11"/>
  <c r="Z118" i="11"/>
  <c r="AA106" i="11"/>
  <c r="AA90" i="11"/>
  <c r="Z90" i="11"/>
  <c r="AC90" i="11"/>
  <c r="W30" i="11"/>
  <c r="O30" i="11"/>
  <c r="M30" i="11"/>
  <c r="T30" i="11"/>
  <c r="X30" i="11"/>
  <c r="J30" i="11"/>
  <c r="I30" i="11"/>
  <c r="K30" i="11"/>
  <c r="M31" i="11"/>
  <c r="N31" i="11"/>
  <c r="J31" i="11"/>
  <c r="I31" i="11"/>
  <c r="K31" i="11"/>
  <c r="L31" i="11"/>
  <c r="O31" i="11"/>
  <c r="P31" i="11"/>
  <c r="F65" i="10"/>
  <c r="AA156" i="11"/>
  <c r="Z156" i="11"/>
  <c r="J27" i="11"/>
  <c r="I27" i="11"/>
  <c r="K27" i="11"/>
  <c r="L27" i="11"/>
  <c r="O27" i="11"/>
  <c r="M27" i="11"/>
  <c r="N27" i="11"/>
  <c r="AA153" i="11"/>
  <c r="Z153" i="11"/>
  <c r="G66" i="11"/>
  <c r="D66" i="11"/>
  <c r="AA102" i="11"/>
  <c r="Z102" i="11"/>
  <c r="G106" i="11"/>
  <c r="AA45" i="11"/>
  <c r="G45" i="11"/>
  <c r="AA50" i="11"/>
  <c r="AD50" i="11"/>
  <c r="AA66" i="11"/>
  <c r="Z66" i="11"/>
  <c r="AC66" i="11"/>
  <c r="G50" i="11"/>
  <c r="AA78" i="11"/>
  <c r="AA94" i="11"/>
  <c r="AA98" i="11"/>
  <c r="Z98" i="11"/>
  <c r="Y50" i="11"/>
  <c r="G156" i="11"/>
  <c r="D156" i="11"/>
  <c r="AC156" i="11"/>
  <c r="G153" i="11"/>
  <c r="D153" i="11"/>
  <c r="G118" i="11"/>
  <c r="D118" i="11"/>
  <c r="G102" i="11"/>
  <c r="G98" i="11"/>
  <c r="G78" i="11"/>
  <c r="J53" i="11"/>
  <c r="I53" i="11"/>
  <c r="K53" i="11"/>
  <c r="M53" i="11"/>
  <c r="N53" i="11"/>
  <c r="O53" i="11"/>
  <c r="M11" i="11"/>
  <c r="T11" i="11"/>
  <c r="M17" i="11"/>
  <c r="T17" i="11"/>
  <c r="M20" i="11"/>
  <c r="T20" i="11"/>
  <c r="X20" i="11"/>
  <c r="M24" i="11"/>
  <c r="T24" i="11"/>
  <c r="X24" i="11"/>
  <c r="M25" i="11"/>
  <c r="T25" i="11"/>
  <c r="M28" i="11"/>
  <c r="N28" i="11"/>
  <c r="M29" i="11"/>
  <c r="N29" i="11"/>
  <c r="M34" i="11"/>
  <c r="N34" i="11"/>
  <c r="M35" i="11"/>
  <c r="N35" i="11"/>
  <c r="M39" i="11"/>
  <c r="N39" i="11"/>
  <c r="M40" i="11"/>
  <c r="T40" i="11"/>
  <c r="M44" i="11"/>
  <c r="T44" i="11"/>
  <c r="M48" i="11"/>
  <c r="N48" i="11"/>
  <c r="M49" i="11"/>
  <c r="N49" i="11"/>
  <c r="M56" i="11"/>
  <c r="M62" i="11"/>
  <c r="T62" i="11"/>
  <c r="X62" i="11"/>
  <c r="M63" i="11"/>
  <c r="M64" i="11"/>
  <c r="T64" i="11"/>
  <c r="W64" i="11"/>
  <c r="M65" i="11"/>
  <c r="N65" i="11"/>
  <c r="W65" i="11"/>
  <c r="M77" i="11"/>
  <c r="M87" i="11"/>
  <c r="T87" i="11"/>
  <c r="M92" i="11"/>
  <c r="T92" i="11"/>
  <c r="X92" i="11"/>
  <c r="M93" i="11"/>
  <c r="T93" i="11"/>
  <c r="M96" i="11"/>
  <c r="N96" i="11"/>
  <c r="M97" i="11"/>
  <c r="N97" i="11"/>
  <c r="M100" i="11"/>
  <c r="T100" i="11"/>
  <c r="M101" i="11"/>
  <c r="N101" i="11"/>
  <c r="M104" i="11"/>
  <c r="T104" i="11"/>
  <c r="M105" i="11"/>
  <c r="T105" i="11"/>
  <c r="X105" i="11"/>
  <c r="M116" i="11"/>
  <c r="N116" i="11"/>
  <c r="M117" i="11"/>
  <c r="N117" i="11"/>
  <c r="M123" i="11"/>
  <c r="N123" i="11"/>
  <c r="M125" i="11"/>
  <c r="N125" i="11"/>
  <c r="M129" i="11"/>
  <c r="T129" i="11"/>
  <c r="M132" i="11"/>
  <c r="N132" i="11"/>
  <c r="M140" i="11"/>
  <c r="N140" i="11"/>
  <c r="M141" i="11"/>
  <c r="T141" i="11"/>
  <c r="M143" i="11"/>
  <c r="M144" i="11"/>
  <c r="N144" i="11"/>
  <c r="M151" i="11"/>
  <c r="T151" i="11"/>
  <c r="M152" i="11"/>
  <c r="N152" i="11"/>
  <c r="M155" i="11"/>
  <c r="AH157" i="11"/>
  <c r="W34" i="11"/>
  <c r="W35" i="11"/>
  <c r="W39" i="11"/>
  <c r="W40" i="11"/>
  <c r="X40" i="11"/>
  <c r="W44" i="11"/>
  <c r="W47" i="11"/>
  <c r="X47" i="11"/>
  <c r="W48" i="11"/>
  <c r="W49" i="11"/>
  <c r="W56" i="11"/>
  <c r="W62" i="11"/>
  <c r="W63" i="11"/>
  <c r="W77" i="11"/>
  <c r="W87" i="11"/>
  <c r="X87" i="11"/>
  <c r="W92" i="11"/>
  <c r="W96" i="11"/>
  <c r="W97" i="11"/>
  <c r="W101" i="11"/>
  <c r="W104" i="11"/>
  <c r="V116" i="11"/>
  <c r="W116" i="11"/>
  <c r="V117" i="11"/>
  <c r="W117" i="11"/>
  <c r="V140" i="11"/>
  <c r="W140" i="11"/>
  <c r="V141" i="11"/>
  <c r="W141" i="11"/>
  <c r="V143" i="11"/>
  <c r="W143" i="11"/>
  <c r="V144" i="11"/>
  <c r="W144" i="11"/>
  <c r="V151" i="11"/>
  <c r="W151" i="11"/>
  <c r="X151" i="11"/>
  <c r="V152" i="11"/>
  <c r="W152" i="11"/>
  <c r="W11" i="11"/>
  <c r="W17" i="11"/>
  <c r="X17" i="11"/>
  <c r="W20" i="11"/>
  <c r="W24" i="11"/>
  <c r="W25" i="11"/>
  <c r="W28" i="11"/>
  <c r="W29" i="11"/>
  <c r="W93" i="11"/>
  <c r="W100" i="11"/>
  <c r="W105" i="11"/>
  <c r="W123" i="11"/>
  <c r="W129" i="11"/>
  <c r="W132" i="11"/>
  <c r="W155" i="11"/>
  <c r="F58" i="10"/>
  <c r="F60" i="10"/>
  <c r="F62" i="10"/>
  <c r="F67" i="10"/>
  <c r="F83" i="10"/>
  <c r="J11" i="11"/>
  <c r="I11" i="11"/>
  <c r="K11" i="11"/>
  <c r="L11" i="11"/>
  <c r="O11" i="11"/>
  <c r="J17" i="11"/>
  <c r="I17" i="11"/>
  <c r="K17" i="11"/>
  <c r="L17" i="11"/>
  <c r="O17" i="11"/>
  <c r="J20" i="11"/>
  <c r="I20" i="11"/>
  <c r="K20" i="11"/>
  <c r="L20" i="11"/>
  <c r="J24" i="11"/>
  <c r="I24" i="11"/>
  <c r="K24" i="11"/>
  <c r="L24" i="11"/>
  <c r="O24" i="11"/>
  <c r="R24" i="11"/>
  <c r="S24" i="11"/>
  <c r="J25" i="11"/>
  <c r="I25" i="11"/>
  <c r="K25" i="11"/>
  <c r="L25" i="11"/>
  <c r="O25" i="11"/>
  <c r="J28" i="11"/>
  <c r="I28" i="11"/>
  <c r="K28" i="11"/>
  <c r="O28" i="11"/>
  <c r="Q28" i="11"/>
  <c r="P28" i="11"/>
  <c r="J29" i="11"/>
  <c r="I29" i="11"/>
  <c r="K29" i="11"/>
  <c r="L29" i="11"/>
  <c r="O29" i="11"/>
  <c r="J34" i="11"/>
  <c r="I34" i="11"/>
  <c r="K34" i="11"/>
  <c r="L34" i="11"/>
  <c r="O34" i="11"/>
  <c r="J35" i="11"/>
  <c r="I35" i="11"/>
  <c r="K35" i="11"/>
  <c r="L35" i="11"/>
  <c r="O35" i="11"/>
  <c r="J39" i="11"/>
  <c r="I39" i="11"/>
  <c r="K39" i="11"/>
  <c r="L39" i="11"/>
  <c r="O39" i="11"/>
  <c r="P39" i="11"/>
  <c r="J40" i="11"/>
  <c r="I40" i="11"/>
  <c r="K40" i="11"/>
  <c r="L40" i="11"/>
  <c r="O40" i="11"/>
  <c r="J44" i="11"/>
  <c r="I44" i="11"/>
  <c r="K44" i="11"/>
  <c r="L44" i="11"/>
  <c r="O44" i="11"/>
  <c r="J47" i="11"/>
  <c r="I47" i="11"/>
  <c r="K47" i="11"/>
  <c r="L47" i="11"/>
  <c r="O47" i="11"/>
  <c r="P47" i="11"/>
  <c r="Q47" i="11"/>
  <c r="M47" i="11"/>
  <c r="N47" i="11"/>
  <c r="J48" i="11"/>
  <c r="I48" i="11"/>
  <c r="K48" i="11"/>
  <c r="O48" i="11"/>
  <c r="J49" i="11"/>
  <c r="I49" i="11"/>
  <c r="K49" i="11"/>
  <c r="O49" i="11"/>
  <c r="R49" i="11"/>
  <c r="J56" i="11"/>
  <c r="I56" i="11"/>
  <c r="K56" i="11"/>
  <c r="L56" i="11"/>
  <c r="O56" i="11"/>
  <c r="J62" i="11"/>
  <c r="I62" i="11"/>
  <c r="K62" i="11"/>
  <c r="L62" i="11"/>
  <c r="O62" i="11"/>
  <c r="J63" i="11"/>
  <c r="I63" i="11"/>
  <c r="K63" i="11"/>
  <c r="L63" i="11"/>
  <c r="O63" i="11"/>
  <c r="J64" i="11"/>
  <c r="I64" i="11"/>
  <c r="K64" i="11"/>
  <c r="L64" i="11"/>
  <c r="O64" i="11"/>
  <c r="J65" i="11"/>
  <c r="I65" i="11"/>
  <c r="K65" i="11"/>
  <c r="L65" i="11"/>
  <c r="O65" i="11"/>
  <c r="J77" i="11"/>
  <c r="I77" i="11"/>
  <c r="K77" i="11"/>
  <c r="L77" i="11"/>
  <c r="O77" i="11"/>
  <c r="J87" i="11"/>
  <c r="I87" i="11"/>
  <c r="K87" i="11"/>
  <c r="L87" i="11"/>
  <c r="O87" i="11"/>
  <c r="J92" i="11"/>
  <c r="I92" i="11"/>
  <c r="K92" i="11"/>
  <c r="L92" i="11"/>
  <c r="O92" i="11"/>
  <c r="J93" i="11"/>
  <c r="I93" i="11"/>
  <c r="K93" i="11"/>
  <c r="O93" i="11"/>
  <c r="J96" i="11"/>
  <c r="I96" i="11"/>
  <c r="K96" i="11"/>
  <c r="L96" i="11"/>
  <c r="O96" i="11"/>
  <c r="J97" i="11"/>
  <c r="I97" i="11"/>
  <c r="K97" i="11"/>
  <c r="L97" i="11"/>
  <c r="O97" i="11"/>
  <c r="R97" i="11"/>
  <c r="J100" i="11"/>
  <c r="I100" i="11"/>
  <c r="K100" i="11"/>
  <c r="O100" i="11"/>
  <c r="R100" i="11"/>
  <c r="J101" i="11"/>
  <c r="I101" i="11"/>
  <c r="K101" i="11"/>
  <c r="L101" i="11"/>
  <c r="O101" i="11"/>
  <c r="J104" i="11"/>
  <c r="I104" i="11"/>
  <c r="K104" i="11"/>
  <c r="L104" i="11"/>
  <c r="O104" i="11"/>
  <c r="P104" i="11"/>
  <c r="Q104" i="11"/>
  <c r="J105" i="11"/>
  <c r="I105" i="11"/>
  <c r="K105" i="11"/>
  <c r="O105" i="11"/>
  <c r="P105" i="11"/>
  <c r="J116" i="11"/>
  <c r="I116" i="11"/>
  <c r="K116" i="11"/>
  <c r="L116" i="11"/>
  <c r="O116" i="11"/>
  <c r="P116" i="11"/>
  <c r="J117" i="11"/>
  <c r="I117" i="11"/>
  <c r="K117" i="11"/>
  <c r="O117" i="11"/>
  <c r="J123" i="11"/>
  <c r="I123" i="11"/>
  <c r="K123" i="11"/>
  <c r="O123" i="11"/>
  <c r="P123" i="11"/>
  <c r="J125" i="11"/>
  <c r="I125" i="11"/>
  <c r="K125" i="11"/>
  <c r="L125" i="11"/>
  <c r="O125" i="11"/>
  <c r="V125" i="11"/>
  <c r="J129" i="11"/>
  <c r="I129" i="11"/>
  <c r="K129" i="11"/>
  <c r="O129" i="11"/>
  <c r="J132" i="11"/>
  <c r="I132" i="11"/>
  <c r="K132" i="11"/>
  <c r="O132" i="11"/>
  <c r="R132" i="11"/>
  <c r="J140" i="11"/>
  <c r="I140" i="11"/>
  <c r="K140" i="11"/>
  <c r="L140" i="11"/>
  <c r="O140" i="11"/>
  <c r="J141" i="11"/>
  <c r="I141" i="11"/>
  <c r="K141" i="11"/>
  <c r="O141" i="11"/>
  <c r="P141" i="11"/>
  <c r="Q141" i="11"/>
  <c r="J143" i="11"/>
  <c r="I143" i="11"/>
  <c r="K143" i="11"/>
  <c r="L143" i="11"/>
  <c r="O143" i="11"/>
  <c r="J144" i="11"/>
  <c r="I144" i="11"/>
  <c r="K144" i="11"/>
  <c r="L144" i="11"/>
  <c r="O144" i="11"/>
  <c r="P144" i="11"/>
  <c r="J151" i="11"/>
  <c r="I151" i="11"/>
  <c r="K151" i="11"/>
  <c r="L151" i="11"/>
  <c r="O151" i="11"/>
  <c r="R151" i="11"/>
  <c r="S151" i="11"/>
  <c r="J152" i="11"/>
  <c r="I152" i="11"/>
  <c r="K152" i="11"/>
  <c r="O152" i="11"/>
  <c r="Q152" i="11"/>
  <c r="P152" i="11"/>
  <c r="J155" i="11"/>
  <c r="I155" i="11"/>
  <c r="K155" i="11"/>
  <c r="O155" i="11"/>
  <c r="C83" i="10"/>
  <c r="AG157" i="11"/>
  <c r="F51" i="10"/>
  <c r="F56" i="10"/>
  <c r="F50" i="10"/>
  <c r="F70" i="10"/>
  <c r="F184" i="10"/>
  <c r="AC10" i="11"/>
  <c r="AE13" i="12"/>
  <c r="V91" i="12"/>
  <c r="AE60" i="11"/>
  <c r="AE78" i="11"/>
  <c r="M91" i="12"/>
  <c r="E39" i="13"/>
  <c r="M39" i="13"/>
  <c r="M40" i="13"/>
  <c r="AF92" i="12"/>
  <c r="AC90" i="12"/>
  <c r="AC41" i="12"/>
  <c r="AC33" i="12"/>
  <c r="X31" i="12"/>
  <c r="AC39" i="12"/>
  <c r="X10" i="12"/>
  <c r="R81" i="12"/>
  <c r="AC73" i="12"/>
  <c r="N30" i="12"/>
  <c r="R30" i="12"/>
  <c r="T73" i="12"/>
  <c r="X73" i="12"/>
  <c r="T77" i="12"/>
  <c r="X77" i="12"/>
  <c r="AC69" i="12"/>
  <c r="AC18" i="12"/>
  <c r="AC38" i="12"/>
  <c r="T37" i="12"/>
  <c r="X37" i="12"/>
  <c r="AC50" i="12"/>
  <c r="AC58" i="12"/>
  <c r="N70" i="12"/>
  <c r="R70" i="12"/>
  <c r="AC23" i="12"/>
  <c r="AC34" i="12"/>
  <c r="AC63" i="12"/>
  <c r="N31" i="12"/>
  <c r="R31" i="12"/>
  <c r="AC84" i="12"/>
  <c r="T25" i="12"/>
  <c r="X25" i="12"/>
  <c r="AC67" i="12"/>
  <c r="AC30" i="12"/>
  <c r="X38" i="12"/>
  <c r="AC61" i="12"/>
  <c r="AC81" i="12"/>
  <c r="T20" i="12"/>
  <c r="X20" i="12"/>
  <c r="T21" i="12"/>
  <c r="X21" i="12"/>
  <c r="AC25" i="12"/>
  <c r="N33" i="12"/>
  <c r="R33" i="12"/>
  <c r="S33" i="12"/>
  <c r="X66" i="12"/>
  <c r="T67" i="12"/>
  <c r="X67" i="12"/>
  <c r="N61" i="12"/>
  <c r="AC86" i="12"/>
  <c r="AC88" i="12"/>
  <c r="X11" i="12"/>
  <c r="AC16" i="12"/>
  <c r="N38" i="12"/>
  <c r="R38" i="12"/>
  <c r="S38" i="12"/>
  <c r="AC75" i="12"/>
  <c r="AC79" i="12"/>
  <c r="T81" i="12"/>
  <c r="X81" i="12"/>
  <c r="AC27" i="12"/>
  <c r="AC46" i="12"/>
  <c r="AC57" i="12"/>
  <c r="X60" i="12"/>
  <c r="AC66" i="12"/>
  <c r="N58" i="12"/>
  <c r="R58" i="12"/>
  <c r="S58" i="12"/>
  <c r="AC60" i="12"/>
  <c r="X58" i="12"/>
  <c r="X36" i="12"/>
  <c r="AC55" i="12"/>
  <c r="X47" i="12"/>
  <c r="X33" i="12"/>
  <c r="AC20" i="12"/>
  <c r="AC29" i="12"/>
  <c r="N39" i="12"/>
  <c r="R39" i="12"/>
  <c r="S39" i="12"/>
  <c r="AC42" i="12"/>
  <c r="AC49" i="12"/>
  <c r="AC52" i="12"/>
  <c r="AC77" i="12"/>
  <c r="X90" i="12"/>
  <c r="N36" i="12"/>
  <c r="R36" i="12"/>
  <c r="S36" i="12"/>
  <c r="N60" i="12"/>
  <c r="R60" i="12"/>
  <c r="S60" i="12"/>
  <c r="N66" i="12"/>
  <c r="R66" i="12"/>
  <c r="S66" i="12"/>
  <c r="Q75" i="12"/>
  <c r="P84" i="12"/>
  <c r="Q84" i="12"/>
  <c r="N11" i="12"/>
  <c r="R11" i="12"/>
  <c r="S11" i="12"/>
  <c r="AC21" i="12"/>
  <c r="N47" i="12"/>
  <c r="R47" i="12"/>
  <c r="S47" i="12"/>
  <c r="AC53" i="12"/>
  <c r="P58" i="12"/>
  <c r="Q58" i="12"/>
  <c r="N10" i="12"/>
  <c r="AC28" i="12"/>
  <c r="AC36" i="12"/>
  <c r="AC64" i="12"/>
  <c r="N90" i="12"/>
  <c r="R90" i="12"/>
  <c r="T15" i="12"/>
  <c r="AC37" i="12"/>
  <c r="AC44" i="12"/>
  <c r="AC54" i="12"/>
  <c r="AC70" i="12"/>
  <c r="P36" i="12"/>
  <c r="Q36" i="12"/>
  <c r="R37" i="12"/>
  <c r="S37" i="12"/>
  <c r="P37" i="12"/>
  <c r="Q37" i="12"/>
  <c r="P15" i="12"/>
  <c r="R23" i="12"/>
  <c r="S23" i="12"/>
  <c r="P23" i="12"/>
  <c r="Q23" i="12"/>
  <c r="P16" i="12"/>
  <c r="P18" i="12"/>
  <c r="Q18" i="12"/>
  <c r="R18" i="12"/>
  <c r="S18" i="12"/>
  <c r="R21" i="12"/>
  <c r="S21" i="12"/>
  <c r="P21" i="12"/>
  <c r="N13" i="12"/>
  <c r="R13" i="12"/>
  <c r="S13" i="12"/>
  <c r="Q24" i="12"/>
  <c r="T57" i="12"/>
  <c r="X57" i="12"/>
  <c r="N57" i="12"/>
  <c r="R57" i="12"/>
  <c r="S57" i="12"/>
  <c r="P28" i="12"/>
  <c r="Q28" i="12"/>
  <c r="P39" i="12"/>
  <c r="Q39" i="12"/>
  <c r="X70" i="12"/>
  <c r="T79" i="12"/>
  <c r="X79" i="12"/>
  <c r="N79" i="12"/>
  <c r="R79" i="12"/>
  <c r="R86" i="12"/>
  <c r="P57" i="12"/>
  <c r="Q57" i="12"/>
  <c r="T18" i="12"/>
  <c r="X18" i="12"/>
  <c r="T24" i="12"/>
  <c r="X24" i="12"/>
  <c r="Q30" i="12"/>
  <c r="AC31" i="12"/>
  <c r="R55" i="12"/>
  <c r="S55" i="12"/>
  <c r="P66" i="12"/>
  <c r="Q66" i="12"/>
  <c r="P69" i="12"/>
  <c r="Q69" i="12"/>
  <c r="P64" i="12"/>
  <c r="Q64" i="12"/>
  <c r="Q53" i="12"/>
  <c r="P55" i="12"/>
  <c r="Q55" i="12"/>
  <c r="R73" i="12"/>
  <c r="P60" i="12"/>
  <c r="Q60" i="12"/>
  <c r="AC24" i="12"/>
  <c r="P38" i="12"/>
  <c r="Q38" i="12"/>
  <c r="R64" i="12"/>
  <c r="S64" i="12"/>
  <c r="T75" i="12"/>
  <c r="X75" i="12"/>
  <c r="N75" i="12"/>
  <c r="R75" i="12"/>
  <c r="R77" i="12"/>
  <c r="S77" i="12"/>
  <c r="P77" i="12"/>
  <c r="Q77" i="12"/>
  <c r="P70" i="12"/>
  <c r="Q70" i="12"/>
  <c r="P31" i="12"/>
  <c r="Q31" i="12"/>
  <c r="Q33" i="12"/>
  <c r="P47" i="12"/>
  <c r="Q47" i="12"/>
  <c r="Q86" i="12"/>
  <c r="N63" i="12"/>
  <c r="R63" i="12"/>
  <c r="T64" i="12"/>
  <c r="X64" i="12"/>
  <c r="T69" i="12"/>
  <c r="X69" i="12"/>
  <c r="P73" i="12"/>
  <c r="Q73" i="12"/>
  <c r="P90" i="12"/>
  <c r="Q90" i="12"/>
  <c r="T84" i="12"/>
  <c r="X84" i="12"/>
  <c r="T86" i="12"/>
  <c r="X86" i="12"/>
  <c r="T53" i="12"/>
  <c r="X53" i="12"/>
  <c r="T55" i="12"/>
  <c r="X55" i="12"/>
  <c r="P63" i="12"/>
  <c r="Q63" i="12"/>
  <c r="P67" i="12"/>
  <c r="Q67" i="12"/>
  <c r="W69" i="12"/>
  <c r="L12" i="13"/>
  <c r="AA98" i="12"/>
  <c r="AD91" i="12"/>
  <c r="AE94" i="12"/>
  <c r="H10" i="13"/>
  <c r="H39" i="13"/>
  <c r="H46" i="13"/>
  <c r="L10" i="12"/>
  <c r="O10" i="12"/>
  <c r="P61" i="12"/>
  <c r="Q61" i="12"/>
  <c r="Q13" i="12"/>
  <c r="R10" i="12"/>
  <c r="S10" i="12"/>
  <c r="P10" i="12"/>
  <c r="T48" i="11"/>
  <c r="X48" i="11"/>
  <c r="T132" i="11"/>
  <c r="X132" i="11"/>
  <c r="T34" i="11"/>
  <c r="P30" i="11"/>
  <c r="Q30" i="11"/>
  <c r="T27" i="11"/>
  <c r="N93" i="11"/>
  <c r="N62" i="11"/>
  <c r="R62" i="11"/>
  <c r="S62" i="11"/>
  <c r="AD72" i="11"/>
  <c r="N30" i="11"/>
  <c r="R30" i="11"/>
  <c r="S30" i="11"/>
  <c r="Z94" i="11"/>
  <c r="AC94" i="11"/>
  <c r="AC65" i="11"/>
  <c r="N25" i="11"/>
  <c r="P49" i="11"/>
  <c r="T144" i="11"/>
  <c r="P155" i="11"/>
  <c r="N105" i="11"/>
  <c r="AD127" i="11"/>
  <c r="D78" i="11"/>
  <c r="AC116" i="11"/>
  <c r="T97" i="11"/>
  <c r="X97" i="11"/>
  <c r="AC149" i="11"/>
  <c r="AD114" i="11"/>
  <c r="Z106" i="11"/>
  <c r="AC81" i="11"/>
  <c r="AC52" i="11"/>
  <c r="AC117" i="11"/>
  <c r="N40" i="11"/>
  <c r="T29" i="11"/>
  <c r="X29" i="11"/>
  <c r="AC151" i="11"/>
  <c r="AC64" i="11"/>
  <c r="AC76" i="11"/>
  <c r="AB114" i="11"/>
  <c r="AC123" i="11"/>
  <c r="AC44" i="11"/>
  <c r="AC41" i="11"/>
  <c r="T125" i="11"/>
  <c r="X125" i="11"/>
  <c r="N20" i="11"/>
  <c r="AC152" i="11"/>
  <c r="T140" i="11"/>
  <c r="T89" i="11"/>
  <c r="X89" i="11"/>
  <c r="AC80" i="11"/>
  <c r="N64" i="11"/>
  <c r="AC129" i="11"/>
  <c r="AC125" i="11"/>
  <c r="AC100" i="11"/>
  <c r="AC86" i="11"/>
  <c r="N17" i="11"/>
  <c r="T10" i="11"/>
  <c r="T39" i="11"/>
  <c r="X39" i="11"/>
  <c r="AC141" i="11"/>
  <c r="AC140" i="11"/>
  <c r="AC132" i="11"/>
  <c r="AD94" i="11"/>
  <c r="AC89" i="11"/>
  <c r="AC87" i="11"/>
  <c r="AC56" i="11"/>
  <c r="AC47" i="11"/>
  <c r="AD45" i="11"/>
  <c r="AC143" i="11"/>
  <c r="X140" i="11"/>
  <c r="N100" i="11"/>
  <c r="AC68" i="11"/>
  <c r="AC53" i="11"/>
  <c r="AC108" i="11"/>
  <c r="AC137" i="11"/>
  <c r="Q49" i="11"/>
  <c r="Z45" i="11"/>
  <c r="N92" i="11"/>
  <c r="T116" i="11"/>
  <c r="X116" i="11"/>
  <c r="AD78" i="11"/>
  <c r="D60" i="11"/>
  <c r="AC74" i="11"/>
  <c r="T31" i="11"/>
  <c r="X31" i="11"/>
  <c r="AB50" i="11"/>
  <c r="AE19" i="11"/>
  <c r="AC40" i="11"/>
  <c r="X44" i="11"/>
  <c r="AC69" i="11"/>
  <c r="X25" i="11"/>
  <c r="N104" i="11"/>
  <c r="T123" i="11"/>
  <c r="X123" i="11"/>
  <c r="N44" i="11"/>
  <c r="AC92" i="11"/>
  <c r="AC39" i="11"/>
  <c r="AC70" i="11"/>
  <c r="AD118" i="11"/>
  <c r="X93" i="11"/>
  <c r="Z78" i="11"/>
  <c r="AC78" i="11"/>
  <c r="D50" i="11"/>
  <c r="AC121" i="11"/>
  <c r="AC104" i="11"/>
  <c r="D72" i="11"/>
  <c r="AC83" i="11"/>
  <c r="AB149" i="11"/>
  <c r="AD42" i="11"/>
  <c r="D127" i="11"/>
  <c r="T35" i="11"/>
  <c r="X35" i="11"/>
  <c r="AC118" i="11"/>
  <c r="T28" i="11"/>
  <c r="X28" i="11"/>
  <c r="R121" i="11"/>
  <c r="AC155" i="11"/>
  <c r="AC126" i="11"/>
  <c r="AD149" i="11"/>
  <c r="AC109" i="11"/>
  <c r="AC36" i="11"/>
  <c r="T117" i="11"/>
  <c r="X117" i="11"/>
  <c r="T121" i="11"/>
  <c r="X121" i="11"/>
  <c r="T96" i="11"/>
  <c r="X96" i="11"/>
  <c r="AB78" i="11"/>
  <c r="T101" i="11"/>
  <c r="X101" i="11"/>
  <c r="D98" i="11"/>
  <c r="N11" i="11"/>
  <c r="R11" i="11"/>
  <c r="S11" i="11"/>
  <c r="Z42" i="11"/>
  <c r="V157" i="11"/>
  <c r="AC144" i="11"/>
  <c r="T49" i="11"/>
  <c r="X49" i="11"/>
  <c r="N24" i="11"/>
  <c r="N129" i="11"/>
  <c r="R129" i="11"/>
  <c r="R105" i="11"/>
  <c r="S105" i="11"/>
  <c r="AD153" i="11"/>
  <c r="X64" i="11"/>
  <c r="AC138" i="11"/>
  <c r="D37" i="11"/>
  <c r="P27" i="11"/>
  <c r="X104" i="11"/>
  <c r="N87" i="11"/>
  <c r="T56" i="11"/>
  <c r="X56" i="11"/>
  <c r="N56" i="11"/>
  <c r="R56" i="11"/>
  <c r="S56" i="11"/>
  <c r="T152" i="11"/>
  <c r="Q105" i="11"/>
  <c r="D32" i="11"/>
  <c r="X10" i="11"/>
  <c r="D102" i="11"/>
  <c r="AB102" i="11"/>
  <c r="P89" i="11"/>
  <c r="Q89" i="11"/>
  <c r="R10" i="11"/>
  <c r="S10" i="11"/>
  <c r="T65" i="11"/>
  <c r="X65" i="11"/>
  <c r="Q10" i="11"/>
  <c r="R89" i="11"/>
  <c r="S89" i="11"/>
  <c r="Q155" i="11"/>
  <c r="P93" i="11"/>
  <c r="Q93" i="11"/>
  <c r="AB134" i="11"/>
  <c r="Z134" i="11"/>
  <c r="AC134" i="11"/>
  <c r="X141" i="11"/>
  <c r="P62" i="11"/>
  <c r="Q62" i="11"/>
  <c r="P44" i="11"/>
  <c r="P29" i="11"/>
  <c r="Q29" i="11"/>
  <c r="R29" i="11"/>
  <c r="S29" i="11"/>
  <c r="P17" i="11"/>
  <c r="P56" i="11"/>
  <c r="P125" i="11"/>
  <c r="P97" i="11"/>
  <c r="Q97" i="11"/>
  <c r="S97" i="11"/>
  <c r="R34" i="11"/>
  <c r="S34" i="11"/>
  <c r="P34" i="11"/>
  <c r="Q34" i="11"/>
  <c r="R152" i="11"/>
  <c r="S152" i="11"/>
  <c r="R93" i="11"/>
  <c r="S93" i="11"/>
  <c r="D42" i="11"/>
  <c r="AC42" i="11"/>
  <c r="P11" i="11"/>
  <c r="Q11" i="11"/>
  <c r="R47" i="11"/>
  <c r="S47" i="11"/>
  <c r="R104" i="11"/>
  <c r="S104" i="11"/>
  <c r="P143" i="11"/>
  <c r="Q143" i="11"/>
  <c r="P64" i="11"/>
  <c r="Q64" i="11"/>
  <c r="R64" i="11"/>
  <c r="S64" i="11"/>
  <c r="X77" i="11"/>
  <c r="O20" i="11"/>
  <c r="N63" i="11"/>
  <c r="T63" i="11"/>
  <c r="X63" i="11"/>
  <c r="R125" i="11"/>
  <c r="S125" i="11"/>
  <c r="X11" i="11"/>
  <c r="R31" i="11"/>
  <c r="S31" i="11"/>
  <c r="N151" i="11"/>
  <c r="G157" i="11"/>
  <c r="Q31" i="11"/>
  <c r="AD102" i="11"/>
  <c r="Q144" i="11"/>
  <c r="R144" i="11"/>
  <c r="S144" i="11"/>
  <c r="R44" i="11"/>
  <c r="S44" i="11"/>
  <c r="R27" i="11"/>
  <c r="S27" i="11"/>
  <c r="AD156" i="11"/>
  <c r="P132" i="11"/>
  <c r="Q132" i="11"/>
  <c r="X129" i="11"/>
  <c r="X152" i="11"/>
  <c r="T77" i="11"/>
  <c r="N77" i="11"/>
  <c r="Q17" i="11"/>
  <c r="D45" i="11"/>
  <c r="AC45" i="11"/>
  <c r="R20" i="11"/>
  <c r="S20" i="11"/>
  <c r="AD110" i="11"/>
  <c r="AD98" i="11"/>
  <c r="AD90" i="11"/>
  <c r="AD66" i="11"/>
  <c r="Z50" i="11"/>
  <c r="AC50" i="11"/>
  <c r="AB32" i="11"/>
  <c r="Z32" i="11"/>
  <c r="AC32" i="11"/>
  <c r="AD84" i="11"/>
  <c r="Z60" i="11"/>
  <c r="AC60" i="11"/>
  <c r="AA157" i="11"/>
  <c r="AD157" i="11"/>
  <c r="AD37" i="11"/>
  <c r="P140" i="11"/>
  <c r="Q140" i="11"/>
  <c r="R140" i="11"/>
  <c r="S140" i="11"/>
  <c r="L157" i="11"/>
  <c r="T91" i="12"/>
  <c r="N91" i="12"/>
  <c r="P63" i="11"/>
  <c r="Q63" i="11"/>
  <c r="R63" i="11"/>
  <c r="S63" i="11"/>
  <c r="P40" i="11"/>
  <c r="Q40" i="11"/>
  <c r="R40" i="11"/>
  <c r="S40" i="11"/>
  <c r="X144" i="11"/>
  <c r="W157" i="11"/>
  <c r="R92" i="11"/>
  <c r="S92" i="11"/>
  <c r="P92" i="11"/>
  <c r="Q92" i="11"/>
  <c r="P65" i="11"/>
  <c r="R65" i="11"/>
  <c r="S65" i="11"/>
  <c r="Q65" i="11"/>
  <c r="R101" i="11"/>
  <c r="S101" i="11"/>
  <c r="P101" i="11"/>
  <c r="Q101" i="11"/>
  <c r="R25" i="11"/>
  <c r="S25" i="11"/>
  <c r="P25" i="11"/>
  <c r="Q25" i="11"/>
  <c r="Q20" i="11"/>
  <c r="P91" i="12"/>
  <c r="R96" i="11"/>
  <c r="S96" i="11"/>
  <c r="P96" i="11"/>
  <c r="Q96" i="11"/>
  <c r="Q35" i="11"/>
  <c r="R35" i="11"/>
  <c r="S35" i="11"/>
  <c r="P35" i="11"/>
  <c r="Q125" i="11"/>
  <c r="Q16" i="12"/>
  <c r="R16" i="12"/>
  <c r="S16" i="12"/>
  <c r="Q116" i="11"/>
  <c r="O91" i="12"/>
  <c r="W91" i="12"/>
  <c r="R88" i="12"/>
  <c r="K39" i="13"/>
  <c r="AE157" i="11"/>
  <c r="AF157" i="11"/>
  <c r="R117" i="11"/>
  <c r="Q56" i="11"/>
  <c r="Q44" i="11"/>
  <c r="R17" i="11"/>
  <c r="S17" i="11"/>
  <c r="Q27" i="11"/>
  <c r="AC72" i="11"/>
  <c r="Q15" i="12"/>
  <c r="R15" i="12"/>
  <c r="S15" i="12"/>
  <c r="S91" i="12"/>
  <c r="P53" i="11"/>
  <c r="Q53" i="11"/>
  <c r="R53" i="11"/>
  <c r="AE158" i="11"/>
  <c r="R116" i="11"/>
  <c r="S116" i="11"/>
  <c r="P100" i="11"/>
  <c r="Q100" i="11"/>
  <c r="Q151" i="11"/>
  <c r="Q20" i="12"/>
  <c r="L91" i="12"/>
  <c r="R20" i="12"/>
  <c r="S20" i="12"/>
  <c r="P20" i="11"/>
  <c r="R77" i="11"/>
  <c r="S77" i="11"/>
  <c r="P77" i="11"/>
  <c r="Q77" i="11"/>
  <c r="P87" i="11"/>
  <c r="Q87" i="11"/>
  <c r="AA162" i="11"/>
  <c r="P24" i="11"/>
  <c r="Q24" i="11"/>
  <c r="L42" i="13"/>
  <c r="R123" i="11"/>
  <c r="Q123" i="11"/>
  <c r="AC98" i="11"/>
  <c r="T143" i="11"/>
  <c r="T157" i="11"/>
  <c r="N143" i="11"/>
  <c r="R143" i="11"/>
  <c r="S143" i="11"/>
  <c r="R39" i="11"/>
  <c r="S39" i="11"/>
  <c r="Q39" i="11"/>
  <c r="T155" i="11"/>
  <c r="X155" i="11"/>
  <c r="N155" i="11"/>
  <c r="R155" i="11"/>
  <c r="P151" i="11"/>
  <c r="R87" i="11"/>
  <c r="S87" i="11"/>
  <c r="N141" i="11"/>
  <c r="R141" i="11"/>
  <c r="S141" i="11"/>
  <c r="Q10" i="12"/>
  <c r="Q91" i="12"/>
  <c r="K10" i="13"/>
  <c r="L15" i="13"/>
  <c r="AE32" i="11"/>
  <c r="AF32" i="11"/>
  <c r="Q88" i="12"/>
  <c r="P20" i="12"/>
  <c r="P129" i="11"/>
  <c r="Q129" i="11"/>
  <c r="P117" i="11"/>
  <c r="Q117" i="11"/>
  <c r="P48" i="11"/>
  <c r="R48" i="11"/>
  <c r="Q48" i="11"/>
  <c r="X100" i="11"/>
  <c r="I11" i="12"/>
  <c r="J91" i="12"/>
  <c r="X15" i="12"/>
  <c r="X91" i="12"/>
  <c r="T16" i="12"/>
  <c r="X16" i="12"/>
  <c r="N16" i="12"/>
  <c r="X34" i="11"/>
  <c r="X157" i="11"/>
  <c r="D106" i="11"/>
  <c r="AC106" i="11"/>
  <c r="AD106" i="11"/>
  <c r="R28" i="11"/>
  <c r="S28" i="11"/>
  <c r="AC102" i="11"/>
  <c r="AC37" i="11"/>
  <c r="R61" i="12"/>
  <c r="S61" i="12"/>
  <c r="X143" i="11"/>
  <c r="Y157" i="11"/>
  <c r="AB157" i="11"/>
  <c r="AB91" i="12"/>
  <c r="Q25" i="12"/>
  <c r="Q157" i="11"/>
  <c r="K11" i="12"/>
  <c r="K91" i="12"/>
  <c r="I91" i="12"/>
  <c r="X100" i="12"/>
  <c r="X102" i="12"/>
  <c r="R91" i="12"/>
  <c r="X164" i="11"/>
  <c r="X166" i="11"/>
</calcChain>
</file>

<file path=xl/sharedStrings.xml><?xml version="1.0" encoding="utf-8"?>
<sst xmlns="http://schemas.openxmlformats.org/spreadsheetml/2006/main" count="583" uniqueCount="267">
  <si>
    <t>îÝûñ»Ý</t>
  </si>
  <si>
    <t>îÝï»ë³·»ï</t>
  </si>
  <si>
    <t>¶³ÝÓ³å³Ñ</t>
  </si>
  <si>
    <t>ö³Ï³Ý³·áñÍ</t>
  </si>
  <si>
    <t>Îñïë»ñ µáõÅ³ßË³ïáÕ</t>
  </si>
  <si>
    <t>ÀÝ¹³Ù»ÝÁ</t>
  </si>
  <si>
    <t>II</t>
  </si>
  <si>
    <t>Â»ñ³å¨ïÇÏ µ³ÅÇÝ</t>
  </si>
  <si>
    <t>Â»ñ³å¨ïÇÏ µ³ÅÝÇ  í³ñÇã</t>
  </si>
  <si>
    <t>III</t>
  </si>
  <si>
    <t>Ø³ÝÏ³µáõÅ³Ï³Ý µ³ÅÇÝ</t>
  </si>
  <si>
    <t>´³ÅÝÇ í³ñÇã</t>
  </si>
  <si>
    <t>IV</t>
  </si>
  <si>
    <t>¸åñáó – Ý³Ë³¹åñáó³Ï³Ý µ³ÅÇÝ</t>
  </si>
  <si>
    <t>¸åñáó³Ï³Ý µáõÅùáõÛñ</t>
  </si>
  <si>
    <t>V</t>
  </si>
  <si>
    <t>Î³Ý³Ýó ÎáÝëáõÉï³óÇ³</t>
  </si>
  <si>
    <t>Î³Ý³Ýó ÏáÝëáõÉï³óÇ³ÛÇ  í³ñÇã</t>
  </si>
  <si>
    <t>VI</t>
  </si>
  <si>
    <t>Ü»Õ Ù³ëÝ³·Çï³Ï³Ý Ï³µÇÝ»ïÝ»ñ, այդ թվում՝</t>
  </si>
  <si>
    <t>êïáÙ³ïáÉá·Ç³Ï³Ý Ï³µÇÝ»ï</t>
  </si>
  <si>
    <t>ìÇñ³µáõÅ³Ï³Ý Ï³µÇÝ»ï</t>
  </si>
  <si>
    <t>´áõÅùáõÛñ</t>
  </si>
  <si>
    <t>ÜÛ³ñ¹³µ³Ý³Ï³Ý Ï³µÇÝ»ï</t>
  </si>
  <si>
    <t xml:space="preserve">´áõÅùáõÛñ  </t>
  </si>
  <si>
    <t>´ÅÇßÏ</t>
  </si>
  <si>
    <t xml:space="preserve">´ÅÇßÏ </t>
  </si>
  <si>
    <t>êñï³µ³Ý³Ï³Ý Ï³µÇÝ»ï</t>
  </si>
  <si>
    <t>ÆÝý»ÏóÇáÝ Ï³µÇÝ»ï</t>
  </si>
  <si>
    <t>üÇ½ÇáÃ»ñ³å¨ïÇÏ Ï³µÇÝ»ï</t>
  </si>
  <si>
    <t>Ø³ï»Ý³í³ñÙ³Ý µ³ÅÇÝ</t>
  </si>
  <si>
    <t>´áõÅùáõÛñ - Ù³ï»Ý³í³ñ</t>
  </si>
  <si>
    <t>VII</t>
  </si>
  <si>
    <t>È³µáñ³Ýï</t>
  </si>
  <si>
    <t>VIII</t>
  </si>
  <si>
    <t>è»Ýï·»Ý Ï³µÇÝ»ï</t>
  </si>
  <si>
    <t>´ÅÇßÏ é»Ýï·»ÝáÉá·</t>
  </si>
  <si>
    <t>è»Ýï·»Ý É³µáñ³Ýï</t>
  </si>
  <si>
    <t>IX</t>
  </si>
  <si>
    <t>X</t>
  </si>
  <si>
    <t>ìÇ×³Ï³·ñ³Ï³Ý Ï³µÇÝ»ï</t>
  </si>
  <si>
    <t>´áõÅùáõÛñ íÇ×³Ï³·Çñ</t>
  </si>
  <si>
    <t>XI</t>
  </si>
  <si>
    <t>ԸՆԴՀԱՆՈՒՐԸ</t>
  </si>
  <si>
    <t>Հաստատված է</t>
  </si>
  <si>
    <t>ԿԱՌՈՒՑՎԱԾՔԸ</t>
  </si>
  <si>
    <t>Երևանի քաղաքապետի</t>
  </si>
  <si>
    <t>I</t>
  </si>
  <si>
    <t>հ/հ</t>
  </si>
  <si>
    <t>Հաստիքների անվանումը</t>
  </si>
  <si>
    <t>Կ.Տ</t>
  </si>
  <si>
    <t>¶ÉË³íáñ Ñ³ßí³å³Ñ</t>
  </si>
  <si>
    <t>ä³Ñ³Ï*</t>
  </si>
  <si>
    <t>Տնտեսվար</t>
  </si>
  <si>
    <t>Լաբորատոր-ախտորոշիչ ծառայություն, այդ թվում՝</t>
  </si>
  <si>
    <t>Բիոքիմիական լաբորատորիա</t>
  </si>
  <si>
    <t>Մայրության դպրոց-ուսուցման կաբինետ</t>
  </si>
  <si>
    <t>Մանկաբույժ</t>
  </si>
  <si>
    <t>XII</t>
  </si>
  <si>
    <t>Ընդամենը</t>
  </si>
  <si>
    <t>XIII</t>
  </si>
  <si>
    <t>XIV</t>
  </si>
  <si>
    <t>XV</t>
  </si>
  <si>
    <t>XVI</t>
  </si>
  <si>
    <t>XVII</t>
  </si>
  <si>
    <t>XVIII</t>
  </si>
  <si>
    <t>նախկինը</t>
  </si>
  <si>
    <t>հավելում չի հասնում, ուստի հավելւմը միացվել է դրույքաչափին և դրույքաչափը սահմանվել է 66000</t>
  </si>
  <si>
    <t>N --------- -Ա որոշմամբ</t>
  </si>
  <si>
    <t>Կառուցվածքային ստորաբաժանումների անվանումը</t>
  </si>
  <si>
    <t xml:space="preserve">ՀԱՍՏԻՔԱՑՈՒՑԱԿԸ ԵՎ ՊԱՇՏՈՆԱՅԻՆ ԴՐՈՒՅՔԱՉԱՓԵՐԸ </t>
  </si>
  <si>
    <t xml:space="preserve">Հաստիքի քանակը </t>
  </si>
  <si>
    <t>Առողջության համար վնասակար աշխատանքների գծով հավելումը</t>
  </si>
  <si>
    <t>Ընդամենը ամսական աշխատավարձը</t>
  </si>
  <si>
    <t>ԳԼԽԱՎՈՐ ՀԱՇՎԱՊԱՀ՝</t>
  </si>
  <si>
    <t>«ԹԻՎ  16 ՊՈԼԻԿԼԻՆԻԿԱ» ՓԱԿ ԲԱԺՆԵՏԻՐԱԿԱՆ ԸՆԿԵՐՈՒԹՅԱՆ</t>
  </si>
  <si>
    <t>ՀԱՍՏԻՔԱՑՈՒՑԱԿԸ ԵՎ ՊԱՇՏՈՆԱՅԻՆ ԴՐՈՒՅՔԱՉԱՓԵՐԸ</t>
  </si>
  <si>
    <t>Տարբերություն</t>
  </si>
  <si>
    <t>Հավելում</t>
  </si>
  <si>
    <t xml:space="preserve">ÀÝ¹³Ù»Ýը       ³ßË³ï³í³ñÓ   </t>
  </si>
  <si>
    <t>Եկամտահարկ</t>
  </si>
  <si>
    <t>Ընդամենը պահում (ս.4+ս.5)</t>
  </si>
  <si>
    <t>Ընդամենը առձեռն վճարման ենթական աշխատավարձ (ս.3 - ս.6)</t>
  </si>
  <si>
    <t>Գործատուի սոց.վճար</t>
  </si>
  <si>
    <t>Աշխատավարձ + սոց.վճար (ս.3 + ս.8)</t>
  </si>
  <si>
    <t>ԱՎՈՒՄ</t>
  </si>
  <si>
    <t>Եկամտային հարկ</t>
  </si>
  <si>
    <t>Ընդամենը առձեռն վճարման ենթական աշխատավարձ
 (ս.10 - ս.13)</t>
  </si>
  <si>
    <t>Լրացուցիչ պահանջվող ամսական գումար
(ս.24 - ս.9)</t>
  </si>
  <si>
    <t>Լրացուցիչ պահանջվող ամսական գումար</t>
  </si>
  <si>
    <t>Կլորացված</t>
  </si>
  <si>
    <t>î»Õ³Ù³ë³ÛÇÝ µÅÇßÏ Ã»ñ³å¨ï</t>
  </si>
  <si>
    <t>î»Õ³Ù³ë³ÛÇÝ µáõÅùáõÛñ</t>
  </si>
  <si>
    <t xml:space="preserve">î»Õ³Ù³ë³ÛÇÝ Ù³ÝÏ³µáõÛÅ </t>
  </si>
  <si>
    <t>´ÅÇßÏ Ù³ÝÏ³µ³ñÓ -  ·ÇÝ»ÏáÉá·</t>
  </si>
  <si>
    <t>Ø³ÝÏ³µ³ñÓáõÑÇ</t>
  </si>
  <si>
    <t>ՀԱՄԵՄԱՏԱԿԱՆ ՏԵՂԵԿԱՆՔ</t>
  </si>
  <si>
    <t xml:space="preserve">ÀÝ¹³Ù»Ýը       ³ßË³ï³ í³ñÓ  </t>
  </si>
  <si>
    <t xml:space="preserve">      ³ßË³ï³í³ñÓ   </t>
  </si>
  <si>
    <t>տարբերու թյուն</t>
  </si>
  <si>
    <t>Հաստիք  ների քանակը</t>
  </si>
  <si>
    <t>Հաստիք ների քանակը</t>
  </si>
  <si>
    <t xml:space="preserve"> ³ßË³ï³í³ñÓ   </t>
  </si>
  <si>
    <t>Գլխավոր հաշվապահ</t>
  </si>
  <si>
    <t>2013թ  III »é³ÙëÛ³Ï</t>
  </si>
  <si>
    <t>Գործավար</t>
  </si>
  <si>
    <t xml:space="preserve">´áõÅùáõÛñ </t>
  </si>
  <si>
    <t xml:space="preserve">´ÅÇßÏ  </t>
  </si>
  <si>
    <t xml:space="preserve">È³µáñ³Ýï  </t>
  </si>
  <si>
    <t>´³Ýíáñ</t>
  </si>
  <si>
    <t>¸»Õ³·»ï</t>
  </si>
  <si>
    <t>Ø³ñ¹Ï³ÛÇÝ é»ëáõñëÝ»ñÇ Ï³é³í³ñÇã</t>
  </si>
  <si>
    <t xml:space="preserve">´ÅÇßÏ – ëïáÙ³ïáÉá· </t>
  </si>
  <si>
    <t>Հաշվապահ</t>
  </si>
  <si>
    <t>´ÅÇßÏ  Ù»Í³Ñ³ë³Ï</t>
  </si>
  <si>
    <t>´ÅÇßÏ   Ù³ÝÏ³Ï³Ý</t>
  </si>
  <si>
    <t>¾Ëáëñï³·ñáõÃÛ³Ý Ï³µÇÝ»ï</t>
  </si>
  <si>
    <t>àõÉïñ³Ó³ÛÝ³ÛÇÝ ³ËïáñáßÙ³Ý Ï³µÇÝ»ï</t>
  </si>
  <si>
    <t>Þ×³µ³Ý³Ï³Ý É³µáñ³ïáñ³</t>
  </si>
  <si>
    <t>Ü»ñ½³ï³µ³Ý³Ï³Ý Ï³µÇÝ»ï</t>
  </si>
  <si>
    <t>àôéáõóù³µ³Ý³Ï³Ý Ï³µÇÝ»ï</t>
  </si>
  <si>
    <t>Գ.Ա.ՔԱՄԱԼՅԱՆ</t>
  </si>
  <si>
    <t>øÇÃ–ÏáÏáñ¹-³Ï³Ýç³µ³Ý³Ï³Ý Ï³µÇÝ»ï</t>
  </si>
  <si>
    <t xml:space="preserve">                                                                Գ.Մ.ՊԵՏՐՈՍՅԱՆ</t>
  </si>
  <si>
    <t>Կլինիկական լաբորատորիա</t>
  </si>
  <si>
    <t>Ð³մ³Ï³ñ·ã³ÛÇÝ ûå»ñ³ïáñ</t>
  </si>
  <si>
    <t>²ÏÝ³բանական Ï³µÇÝ»ï</t>
  </si>
  <si>
    <t>´ÅÇßÏ  մեծահասակ/</t>
  </si>
  <si>
    <t>´ÅÇßÏ /մանկական/</t>
  </si>
  <si>
    <t>´ÅÇßÏ /մեծահասակ/</t>
  </si>
  <si>
    <t>îáõµ»ñÏáõÉáզային   Ï³µÇÝ»ï</t>
  </si>
  <si>
    <t>Ֆունկցիոնալ ախտորոշիչ ծառայություն, այդ թվում՝</t>
  </si>
  <si>
    <t>ÆÙունականխարգելման Ï³µÇÝ»ï</t>
  </si>
  <si>
    <t>Մաշկավեներաբանական Ï³µÇÝ»ï</t>
  </si>
  <si>
    <t>¾É»Ïïñաëñï³·ñáõÃÛ³Ý Ï³µÇÝ»ï</t>
  </si>
  <si>
    <t>Բուժական ֆիզկուլտուրայի կաբինետ</t>
  </si>
  <si>
    <t>Բուժական ֆիզկուլտուրայի հրահանգիչ</t>
  </si>
  <si>
    <t>Վարչական</t>
  </si>
  <si>
    <t xml:space="preserve">  </t>
  </si>
  <si>
    <t>Տնօրենի տեղակալ փորձաքննության գծով</t>
  </si>
  <si>
    <t>Գլխավոր բուժքույր</t>
  </si>
  <si>
    <t>Միջամտությունների  կաբինետ</t>
  </si>
  <si>
    <t>Համաճարակաբան</t>
  </si>
  <si>
    <t>²í³· µáõÅùáõÛñ /թերապևտիկ բաժնի/</t>
  </si>
  <si>
    <t>²í³· µáõÅùáõÛñ  /մանկաբուժական բաժնի/</t>
  </si>
  <si>
    <t xml:space="preserve">Համաճարակաբանական </t>
  </si>
  <si>
    <t>Մաշկավեներաբանական կաբինետ</t>
  </si>
  <si>
    <t>Մանրէազերծման կաբինետ</t>
  </si>
  <si>
    <t>դրույքաչափ</t>
  </si>
  <si>
    <t>2022թ   հաստատված</t>
  </si>
  <si>
    <t xml:space="preserve">2023թ   նախատեդվող  </t>
  </si>
  <si>
    <t>´áõÅùáõÛñ   /մեծահասակ/</t>
  </si>
  <si>
    <t>´áõÅùáõÛñ   /մանկական/</t>
  </si>
  <si>
    <t>´áõÅùáõÛñ    /մեծահասակ/</t>
  </si>
  <si>
    <t>´áõÅùáõÛñ    /մանկական/</t>
  </si>
  <si>
    <t xml:space="preserve"> ԲáõÅùáõÛñ</t>
  </si>
  <si>
    <t>Քաղպաշտպանության շտաբի պետ</t>
  </si>
  <si>
    <t>Տեղամասային ավագ բուժքույր****</t>
  </si>
  <si>
    <t>Վճարահաշվարկային գործարքների համակարգող</t>
  </si>
  <si>
    <t>Մանկաբուժական բ³ÅÝÇ í³ñÇã</t>
  </si>
  <si>
    <t>Մանրէաբանական լաբորատորիա</t>
  </si>
  <si>
    <t>2023թ   հաստատված</t>
  </si>
  <si>
    <t xml:space="preserve">2024թ   նախատեդվող  </t>
  </si>
  <si>
    <t>ՏՆՕՐԵՆԻ Ժ/Պ՝</t>
  </si>
  <si>
    <t>Վիճակագրական և մատենավարման ծառայություն</t>
  </si>
  <si>
    <t>Հեռախոսավար օպերատոր</t>
  </si>
  <si>
    <t>Տնօրենի օգնական</t>
  </si>
  <si>
    <t>´áõÅùáõÛñ - վիճակագիր</t>
  </si>
  <si>
    <t>Տնօրենի տեղակալ    /öáËïÝûñ»Ý/</t>
  </si>
  <si>
    <t>ԵՐևԱՆԻ  &lt;&lt;ՔԱՆԱՔԵՌ-ԶԵՅԹՈՒՆ&gt;&gt;  ԱԿ ՓԱԿ ԲԱԺՆԵՏԻՐԱԿԱՆ ԸՆԿԵՐՈՒԹՅԱՆ</t>
  </si>
  <si>
    <t>ԵՐԵՎԱՆԻ  &lt;&lt;ՔԱՆԱՔԵՌ-ԶԵՅԹՈՒՆ&gt;&gt;  ԱԿ  ՓԱԿ ԲԱԺՆԵՏԻՐԱԿԱՆ ԸՆԿԵՐՈՒԹՅԱՆ</t>
  </si>
  <si>
    <t>Դպրոցական բաժնի վարիչ</t>
  </si>
  <si>
    <t>Տեղամասային ավագ բուժքույր</t>
  </si>
  <si>
    <t>Բաժնի վարիչ</t>
  </si>
  <si>
    <t>Տնօրենի տեղակալ բուժական գծով</t>
  </si>
  <si>
    <t>Բժիշկ վիճակագիր</t>
  </si>
  <si>
    <t>´áõÅùáõÛñ - մատենավար</t>
  </si>
  <si>
    <t xml:space="preserve">                        Վ.Ռ.ՀԱԿՈԲՅԱՆ</t>
  </si>
  <si>
    <t>2024թ   հաստատված</t>
  </si>
  <si>
    <t xml:space="preserve">2025թ   նախատեդվող  </t>
  </si>
  <si>
    <t>Վարակաբանական Ï³µÇÝ»ï</t>
  </si>
  <si>
    <t>Վարակաբանական կաբինետ</t>
  </si>
  <si>
    <t xml:space="preserve">Հաստիքի ամսական պաշտոնային դրույքաչափը 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</si>
  <si>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</si>
  <si>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</si>
  <si>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* Հաշվարկը կատարվում է ժամային դրույքաչափով /1ժամի արժեքը 624 դրամ/:</t>
  </si>
  <si>
    <t>** Ամսական դրույքաչափը սահմանվում է ըստ գրանցված հղիների և իգական սեռի բնակչության թվաքանակի:</t>
  </si>
  <si>
    <t>***Վճարովի ծառայությունից նախատեսվում է վճարել աշխատավարձ մուտքագրված գումարների 20-40%-ի չափով,որը ներառված չէ ամսական աշխատավարձի մեջ:</t>
  </si>
  <si>
    <t>Թերապևտիկ բաժին</t>
  </si>
  <si>
    <t>Մանկաբուժական բաժին</t>
  </si>
  <si>
    <t>Դպրոց-նախադպրոցական բաժին</t>
  </si>
  <si>
    <t>Կանանց կոնսուլտացիա</t>
  </si>
  <si>
    <t>Նեղ մասնագիտական կաբինետներ, այդ թվում՝</t>
  </si>
  <si>
    <t>Ստոմատոլոգիական կաբինետ</t>
  </si>
  <si>
    <t>Վիրաբուժական կաբինետ</t>
  </si>
  <si>
    <t>Նյարդաբանական կաբինետ</t>
  </si>
  <si>
    <t>Քիթ-կոկորդ-ականջաբանական կաբինետ</t>
  </si>
  <si>
    <t>Ակնաբանական կաբինետ</t>
  </si>
  <si>
    <t>Ներզատաբանական կաբինետ</t>
  </si>
  <si>
    <t>Սրտաբանական կաբինետ</t>
  </si>
  <si>
    <t>Ուռուցքաբանական կաբինետ</t>
  </si>
  <si>
    <t>Իմունականխարգելման կաբինետ</t>
  </si>
  <si>
    <t>Տուբերկուլոզային կաբինետ</t>
  </si>
  <si>
    <t>Ֆիզիոթերապևտիկ կաբինետ</t>
  </si>
  <si>
    <t>Էլեկտրասրտագրության կաբինետ</t>
  </si>
  <si>
    <t>Էխոսրտագրության կաբինետ</t>
  </si>
  <si>
    <t>Ուլտրաձայնային ախտորոշման կաբինետ</t>
  </si>
  <si>
    <t>Ռենտգեն ախտորոշման կաբինետ</t>
  </si>
  <si>
    <t>Միջամտությունների կաբինետ</t>
  </si>
  <si>
    <t>Տնօրեն</t>
  </si>
  <si>
    <t>Մանկաբուժական բաժնի վարիչ</t>
  </si>
  <si>
    <t>Մարդկային ռեսուրսների կառավարիչ</t>
  </si>
  <si>
    <t>Գլխավոր բուժքույր                     </t>
  </si>
  <si>
    <t>Դեղագետ</t>
  </si>
  <si>
    <t>Համակարգչային օպերատոր</t>
  </si>
  <si>
    <t>Փականագործ</t>
  </si>
  <si>
    <t>Կրտսեր բուժաշխատող</t>
  </si>
  <si>
    <t>Պահակ*</t>
  </si>
  <si>
    <t>Տեղամասային մանկաբույժ /մինչև 18 տարեկան երեխայի/</t>
  </si>
  <si>
    <t>Տեղամասային բուժքույր  /մինչև 18 տարեկան երեխայի/</t>
  </si>
  <si>
    <t>Դպրոց – նախադպրոցական բաժին</t>
  </si>
  <si>
    <t>Դպրոցական բուժքույր</t>
  </si>
  <si>
    <t>Կանանց Կոնսուլտացիա</t>
  </si>
  <si>
    <t>Բժիշկ մանկաբարձ -  գինեկոլոգ**</t>
  </si>
  <si>
    <t>Մանկաբարձուհի**</t>
  </si>
  <si>
    <t>Բժիշկ  /18 և բարձր տարիքի անձանց/</t>
  </si>
  <si>
    <t>Բուժքույր   /18 և բարձր տարիքի անձանց/           </t>
  </si>
  <si>
    <t>Բժիշկ  /մինչև 18 տարեկան երեխայի/</t>
  </si>
  <si>
    <t>Բուժքույր  /մինչև 18 տարեկան երեխայի/</t>
  </si>
  <si>
    <t>Բուժքույր   /18 և բարձր տարիքի անձանց/                       </t>
  </si>
  <si>
    <t>Քիթ – կոկորդ - ականջաբանական կաբինետ</t>
  </si>
  <si>
    <t>Բուժքույր /18 և բարձր տարիքի անձանց/                     </t>
  </si>
  <si>
    <t>Բժիշկ   /18 և բարձր տարիքի անձանց/   </t>
  </si>
  <si>
    <t>Բուժքույր   /18 և բարձր տարիքի անձանց/   </t>
  </si>
  <si>
    <t>Բժիշկ  /18 և բարձր տարիքի անձանց/  </t>
  </si>
  <si>
    <t>Բուժքույր   /18 և բարձր տարիքի անձանց/                            </t>
  </si>
  <si>
    <t>Բուժքույր  /18 և բարձր տարիքի անձանց/  </t>
  </si>
  <si>
    <t>Բժիշկ  /մեծ,մանկական/</t>
  </si>
  <si>
    <t>Բուժքույր /մեծ,մանկական/</t>
  </si>
  <si>
    <t>Բուժքույր    /մինչև 18 տարեկան երեխայի/                           </t>
  </si>
  <si>
    <t>Բուժքույր  /մեծ,մանկական/</t>
  </si>
  <si>
    <t>Տուբերկուլոզային   կաբինետ</t>
  </si>
  <si>
    <t>Բժիշկ  /մեծ,մանկական/ ****</t>
  </si>
  <si>
    <t>Բուժքույր /մեծ,մանկական/ ****</t>
  </si>
  <si>
    <t>Բժիշկ – ստոմատոլոգ </t>
  </si>
  <si>
    <t>Բուժքույր </t>
  </si>
  <si>
    <t>Բժիշկ</t>
  </si>
  <si>
    <t>Բուժքույր</t>
  </si>
  <si>
    <t>Բժիշկ </t>
  </si>
  <si>
    <t>էխոսրտագրության կաբինետ</t>
  </si>
  <si>
    <t>       Ուլտրաձայնային ախտորոշման կաբինետ</t>
  </si>
  <si>
    <t>Մանրէազերծման  կաբինետ</t>
  </si>
  <si>
    <t>Բուժքույր - վիճակագիր</t>
  </si>
  <si>
    <t>Բուժքույր - մատենավար</t>
  </si>
  <si>
    <t>Բժիշկ  </t>
  </si>
  <si>
    <t>Լաբորանտ  </t>
  </si>
  <si>
    <t>Ռենտգեն լաբորանտ  </t>
  </si>
  <si>
    <t>Միջամտությունների  կաբինետ</t>
  </si>
  <si>
    <t>Բժիշկ /մինչև 18 տարեկան երեխայի/</t>
  </si>
  <si>
    <t>Տեղամասային բժիշկ թերապևտ /18 և բարձր տարիքի անձանց/</t>
  </si>
  <si>
    <t>Տեղամասային բուժքույր  /18 և բարձր տարիքի անձանց/</t>
  </si>
  <si>
    <t>ԵՐԵՎԱՆԻ ՔԱՂԱՔԱՊԵՏ</t>
  </si>
  <si>
    <t>ՏԻԳՐԱՆ ԱՎԻՆՅԱՆ</t>
  </si>
  <si>
    <t>****Տուբերկուլիոզային կաբինետը սպասարկում է նաև` «Կառլեն Եսայանի Անվան Պոլիկլինիկա» ՓԲԸ  և «Բեսթ Լայֆ» ԲԿ ՍՊԸ կողմից սպասարկվող ազգաբնակչությանը:</t>
  </si>
  <si>
    <t>«-----»  --------------------------  2025թ.</t>
  </si>
  <si>
    <t xml:space="preserve">Հավելված  42 </t>
  </si>
  <si>
    <t>ԵՐԵՎԱՆԻ &lt;&lt;ՔԱՆԱՔԵՌ-ԶԵՅԹՈՒՆ&gt; ԱՌՈՂՋՈՒԹՅԱՆ ԿԵՆՏՐՈՆ ՓԲԸ-ի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</si>
</sst>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"/>
    <numFmt numFmtId="167" formatCode="#,##0.0"/>
  </numFmts>
  <fonts count="32">
    <font>
      <sz val="10"/>
      <name val="Arial"/>
    </font>
    <font>
      <sz val="10"/>
      <name val="Arial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 LatArm"/>
      <family val="2"/>
    </font>
    <font>
      <b/>
      <sz val="12"/>
      <name val="Arial Armenian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0"/>
      <color indexed="8"/>
      <name val="MS Sans Serif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1"/>
      <name val="Arial Armenian"/>
      <family val="2"/>
    </font>
    <font>
      <sz val="14"/>
      <name val="Arial Armenian"/>
      <family val="2"/>
    </font>
    <font>
      <b/>
      <sz val="9"/>
      <name val="Arial Armenian"/>
      <family val="2"/>
    </font>
    <font>
      <sz val="11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 Armenian"/>
      <family val="2"/>
    </font>
    <font>
      <sz val="11"/>
      <color rgb="FFFF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23" fillId="4" borderId="15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</cellStyleXfs>
  <cellXfs count="246">
    <xf numFmtId="0" fontId="0" fillId="0" borderId="0" xfId="0"/>
    <xf numFmtId="0" fontId="1" fillId="2" borderId="0" xfId="3" applyFont="1" applyFill="1" applyAlignment="1">
      <alignment horizontal="center" vertical="center"/>
    </xf>
    <xf numFmtId="0" fontId="1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 wrapText="1"/>
    </xf>
    <xf numFmtId="0" fontId="11" fillId="2" borderId="0" xfId="3" applyFont="1" applyFill="1" applyAlignment="1">
      <alignment vertical="center"/>
    </xf>
    <xf numFmtId="0" fontId="1" fillId="2" borderId="1" xfId="3" applyFont="1" applyFill="1" applyBorder="1" applyAlignment="1">
      <alignment vertical="center"/>
    </xf>
    <xf numFmtId="0" fontId="7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vertical="center"/>
    </xf>
    <xf numFmtId="2" fontId="1" fillId="2" borderId="0" xfId="3" applyNumberFormat="1" applyFont="1" applyFill="1" applyAlignment="1">
      <alignment vertical="center"/>
    </xf>
    <xf numFmtId="1" fontId="1" fillId="2" borderId="0" xfId="3" applyNumberFormat="1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3" fillId="2" borderId="2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5" fontId="13" fillId="2" borderId="1" xfId="2" applyNumberFormat="1" applyFont="1" applyFill="1" applyBorder="1" applyAlignment="1">
      <alignment vertical="center" wrapText="1"/>
    </xf>
    <xf numFmtId="165" fontId="13" fillId="2" borderId="3" xfId="2" applyNumberFormat="1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 wrapText="1"/>
    </xf>
    <xf numFmtId="9" fontId="15" fillId="2" borderId="4" xfId="3" applyNumberFormat="1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vertical="center" wrapText="1"/>
    </xf>
    <xf numFmtId="165" fontId="5" fillId="2" borderId="4" xfId="2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center"/>
    </xf>
    <xf numFmtId="0" fontId="16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167" fontId="9" fillId="2" borderId="2" xfId="3" applyNumberFormat="1" applyFont="1" applyFill="1" applyBorder="1" applyAlignment="1">
      <alignment horizontal="center" vertical="center" wrapText="1"/>
    </xf>
    <xf numFmtId="167" fontId="9" fillId="2" borderId="2" xfId="3" applyNumberFormat="1" applyFont="1" applyFill="1" applyBorder="1" applyAlignment="1">
      <alignment horizontal="center" vertical="center"/>
    </xf>
    <xf numFmtId="1" fontId="9" fillId="2" borderId="2" xfId="3" applyNumberFormat="1" applyFont="1" applyFill="1" applyBorder="1" applyAlignment="1">
      <alignment horizontal="center" vertical="center"/>
    </xf>
    <xf numFmtId="1" fontId="16" fillId="2" borderId="2" xfId="3" applyNumberFormat="1" applyFont="1" applyFill="1" applyBorder="1" applyAlignment="1">
      <alignment horizontal="center" vertical="center"/>
    </xf>
    <xf numFmtId="0" fontId="3" fillId="2" borderId="2" xfId="3" applyFont="1" applyFill="1" applyBorder="1" applyAlignment="1">
      <alignment vertical="center"/>
    </xf>
    <xf numFmtId="0" fontId="16" fillId="2" borderId="5" xfId="3" applyFont="1" applyFill="1" applyBorder="1" applyAlignment="1">
      <alignment horizontal="center" vertical="center"/>
    </xf>
    <xf numFmtId="167" fontId="16" fillId="2" borderId="2" xfId="3" applyNumberFormat="1" applyFont="1" applyFill="1" applyBorder="1" applyAlignment="1">
      <alignment horizontal="center" vertical="center" wrapText="1"/>
    </xf>
    <xf numFmtId="167" fontId="16" fillId="2" borderId="2" xfId="3" applyNumberFormat="1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vertical="center"/>
    </xf>
    <xf numFmtId="4" fontId="16" fillId="2" borderId="2" xfId="3" applyNumberFormat="1" applyFont="1" applyFill="1" applyBorder="1" applyAlignment="1">
      <alignment horizontal="center" vertical="center"/>
    </xf>
    <xf numFmtId="167" fontId="16" fillId="2" borderId="6" xfId="3" applyNumberFormat="1" applyFont="1" applyFill="1" applyBorder="1" applyAlignment="1">
      <alignment horizontal="center" vertical="center"/>
    </xf>
    <xf numFmtId="4" fontId="16" fillId="2" borderId="6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vertical="center"/>
    </xf>
    <xf numFmtId="0" fontId="13" fillId="2" borderId="2" xfId="3" applyFont="1" applyFill="1" applyBorder="1" applyAlignment="1">
      <alignment horizontal="center" vertical="center"/>
    </xf>
    <xf numFmtId="1" fontId="13" fillId="2" borderId="2" xfId="3" applyNumberFormat="1" applyFont="1" applyFill="1" applyBorder="1" applyAlignment="1">
      <alignment horizontal="center" vertical="center"/>
    </xf>
    <xf numFmtId="1" fontId="13" fillId="2" borderId="0" xfId="3" applyNumberFormat="1" applyFont="1" applyFill="1" applyAlignment="1">
      <alignment horizontal="center" vertical="center"/>
    </xf>
    <xf numFmtId="0" fontId="16" fillId="2" borderId="0" xfId="3" applyFont="1" applyFill="1" applyAlignment="1">
      <alignment vertical="center"/>
    </xf>
    <xf numFmtId="1" fontId="16" fillId="2" borderId="2" xfId="3" applyNumberFormat="1" applyFont="1" applyFill="1" applyBorder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1" fontId="16" fillId="2" borderId="0" xfId="3" applyNumberFormat="1" applyFont="1" applyFill="1" applyAlignment="1">
      <alignment horizontal="center" vertical="center"/>
    </xf>
    <xf numFmtId="167" fontId="16" fillId="2" borderId="3" xfId="3" applyNumberFormat="1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" fontId="16" fillId="2" borderId="6" xfId="3" applyNumberFormat="1" applyFont="1" applyFill="1" applyBorder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0" fontId="13" fillId="2" borderId="2" xfId="3" applyFont="1" applyFill="1" applyBorder="1" applyAlignment="1">
      <alignment vertical="center"/>
    </xf>
    <xf numFmtId="1" fontId="13" fillId="2" borderId="2" xfId="3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2" fillId="2" borderId="2" xfId="3" applyFont="1" applyFill="1" applyBorder="1" applyAlignment="1">
      <alignment vertical="center" wrapText="1"/>
    </xf>
    <xf numFmtId="2" fontId="16" fillId="2" borderId="2" xfId="3" applyNumberFormat="1" applyFont="1" applyFill="1" applyBorder="1" applyAlignment="1">
      <alignment horizontal="center" vertical="center"/>
    </xf>
    <xf numFmtId="1" fontId="16" fillId="0" borderId="2" xfId="3" applyNumberFormat="1" applyFont="1" applyBorder="1" applyAlignment="1">
      <alignment horizontal="center" vertical="center"/>
    </xf>
    <xf numFmtId="164" fontId="13" fillId="2" borderId="2" xfId="3" applyNumberFormat="1" applyFont="1" applyFill="1" applyBorder="1" applyAlignment="1">
      <alignment horizontal="center" vertical="center"/>
    </xf>
    <xf numFmtId="2" fontId="13" fillId="2" borderId="0" xfId="3" applyNumberFormat="1" applyFont="1" applyFill="1" applyAlignment="1">
      <alignment horizontal="center" vertical="center"/>
    </xf>
    <xf numFmtId="164" fontId="13" fillId="2" borderId="0" xfId="3" applyNumberFormat="1" applyFont="1" applyFill="1" applyAlignment="1">
      <alignment horizontal="center" vertical="center"/>
    </xf>
    <xf numFmtId="2" fontId="16" fillId="2" borderId="0" xfId="3" applyNumberFormat="1" applyFont="1" applyFill="1" applyAlignment="1">
      <alignment vertical="center"/>
    </xf>
    <xf numFmtId="167" fontId="16" fillId="2" borderId="2" xfId="3" applyNumberFormat="1" applyFont="1" applyFill="1" applyBorder="1" applyAlignment="1">
      <alignment vertical="center"/>
    </xf>
    <xf numFmtId="2" fontId="2" fillId="2" borderId="0" xfId="3" applyNumberFormat="1" applyFont="1" applyFill="1" applyAlignment="1">
      <alignment horizontal="center" vertical="center"/>
    </xf>
    <xf numFmtId="1" fontId="2" fillId="2" borderId="0" xfId="3" applyNumberFormat="1" applyFont="1" applyFill="1" applyAlignment="1">
      <alignment horizontal="center" vertical="center"/>
    </xf>
    <xf numFmtId="164" fontId="2" fillId="2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 wrapText="1"/>
    </xf>
    <xf numFmtId="0" fontId="2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right" vertical="center"/>
    </xf>
    <xf numFmtId="1" fontId="14" fillId="2" borderId="0" xfId="3" applyNumberFormat="1" applyFont="1" applyFill="1" applyAlignment="1">
      <alignment vertical="center"/>
    </xf>
    <xf numFmtId="0" fontId="3" fillId="2" borderId="2" xfId="3" applyFont="1" applyFill="1" applyBorder="1" applyAlignment="1">
      <alignment horizontal="left" vertical="center" wrapText="1"/>
    </xf>
    <xf numFmtId="167" fontId="16" fillId="2" borderId="0" xfId="3" applyNumberFormat="1" applyFont="1" applyFill="1" applyAlignment="1">
      <alignment horizontal="center" vertical="center" wrapText="1"/>
    </xf>
    <xf numFmtId="167" fontId="16" fillId="2" borderId="0" xfId="3" applyNumberFormat="1" applyFont="1" applyFill="1" applyAlignment="1">
      <alignment horizontal="center" vertical="center"/>
    </xf>
    <xf numFmtId="164" fontId="16" fillId="2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7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3" fillId="2" borderId="7" xfId="3" applyFont="1" applyFill="1" applyBorder="1" applyAlignment="1">
      <alignment horizontal="center" vertical="center"/>
    </xf>
    <xf numFmtId="164" fontId="13" fillId="2" borderId="0" xfId="3" applyNumberFormat="1" applyFont="1" applyFill="1" applyAlignment="1">
      <alignment vertical="center"/>
    </xf>
    <xf numFmtId="0" fontId="23" fillId="4" borderId="15" xfId="1" applyAlignment="1">
      <alignment vertical="center"/>
    </xf>
    <xf numFmtId="1" fontId="13" fillId="5" borderId="2" xfId="3" applyNumberFormat="1" applyFont="1" applyFill="1" applyBorder="1" applyAlignment="1">
      <alignment horizontal="center" vertical="center"/>
    </xf>
    <xf numFmtId="0" fontId="13" fillId="5" borderId="2" xfId="3" applyFont="1" applyFill="1" applyBorder="1" applyAlignment="1">
      <alignment horizontal="center" vertical="center"/>
    </xf>
    <xf numFmtId="1" fontId="16" fillId="5" borderId="2" xfId="3" applyNumberFormat="1" applyFont="1" applyFill="1" applyBorder="1" applyAlignment="1">
      <alignment horizontal="center" vertical="center"/>
    </xf>
    <xf numFmtId="166" fontId="3" fillId="2" borderId="2" xfId="3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5" borderId="2" xfId="0" applyFont="1" applyFill="1" applyBorder="1" applyAlignment="1">
      <alignment vertical="top" wrapText="1"/>
    </xf>
    <xf numFmtId="166" fontId="1" fillId="2" borderId="0" xfId="3" applyNumberFormat="1" applyFont="1" applyFill="1" applyAlignment="1">
      <alignment vertical="center"/>
    </xf>
    <xf numFmtId="0" fontId="1" fillId="6" borderId="0" xfId="3" applyFont="1" applyFill="1" applyAlignment="1">
      <alignment vertical="center"/>
    </xf>
    <xf numFmtId="0" fontId="16" fillId="6" borderId="2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vertical="center"/>
    </xf>
    <xf numFmtId="0" fontId="2" fillId="2" borderId="1" xfId="3" applyFont="1" applyFill="1" applyBorder="1" applyAlignment="1">
      <alignment vertical="center"/>
    </xf>
    <xf numFmtId="2" fontId="16" fillId="6" borderId="2" xfId="3" applyNumberFormat="1" applyFont="1" applyFill="1" applyBorder="1" applyAlignment="1">
      <alignment horizontal="center" vertical="center"/>
    </xf>
    <xf numFmtId="1" fontId="16" fillId="6" borderId="2" xfId="3" applyNumberFormat="1" applyFont="1" applyFill="1" applyBorder="1" applyAlignment="1">
      <alignment horizontal="center" vertical="center"/>
    </xf>
    <xf numFmtId="0" fontId="24" fillId="5" borderId="15" xfId="1" applyFont="1" applyFill="1" applyAlignment="1">
      <alignment vertical="center"/>
    </xf>
    <xf numFmtId="0" fontId="25" fillId="5" borderId="2" xfId="3" applyFont="1" applyFill="1" applyBorder="1" applyAlignment="1">
      <alignment horizontal="center" vertical="center"/>
    </xf>
    <xf numFmtId="0" fontId="26" fillId="5" borderId="2" xfId="3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5" borderId="0" xfId="3" applyFont="1" applyFill="1" applyAlignment="1">
      <alignment vertical="center"/>
    </xf>
    <xf numFmtId="0" fontId="3" fillId="5" borderId="3" xfId="3" applyFont="1" applyFill="1" applyBorder="1" applyAlignment="1">
      <alignment horizontal="center" vertical="center" wrapText="1"/>
    </xf>
    <xf numFmtId="2" fontId="13" fillId="5" borderId="2" xfId="3" applyNumberFormat="1" applyFont="1" applyFill="1" applyBorder="1" applyAlignment="1">
      <alignment horizontal="center" vertical="center"/>
    </xf>
    <xf numFmtId="0" fontId="1" fillId="5" borderId="0" xfId="3" applyFont="1" applyFill="1" applyAlignment="1">
      <alignment vertical="center"/>
    </xf>
    <xf numFmtId="0" fontId="27" fillId="5" borderId="2" xfId="3" applyFont="1" applyFill="1" applyBorder="1" applyAlignment="1">
      <alignment horizontal="center" vertical="center"/>
    </xf>
    <xf numFmtId="0" fontId="28" fillId="5" borderId="2" xfId="3" applyFont="1" applyFill="1" applyBorder="1" applyAlignment="1">
      <alignment horizontal="center" vertical="center"/>
    </xf>
    <xf numFmtId="0" fontId="2" fillId="5" borderId="2" xfId="3" applyFont="1" applyFill="1" applyBorder="1" applyAlignment="1">
      <alignment vertical="center"/>
    </xf>
    <xf numFmtId="0" fontId="28" fillId="5" borderId="2" xfId="0" applyFont="1" applyFill="1" applyBorder="1" applyAlignment="1">
      <alignment horizontal="center" vertical="center"/>
    </xf>
    <xf numFmtId="0" fontId="9" fillId="2" borderId="2" xfId="3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3" fillId="5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164" fontId="3" fillId="2" borderId="2" xfId="3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4" applyFont="1" applyAlignment="1">
      <alignment vertical="center"/>
    </xf>
    <xf numFmtId="0" fontId="17" fillId="0" borderId="0" xfId="4" applyFont="1" applyAlignment="1">
      <alignment horizontal="right" vertical="center"/>
    </xf>
    <xf numFmtId="49" fontId="18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right" vertical="center"/>
    </xf>
    <xf numFmtId="3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2" xfId="0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2" fontId="18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5" borderId="2" xfId="0" applyNumberFormat="1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2" fontId="29" fillId="0" borderId="2" xfId="0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" fontId="29" fillId="5" borderId="2" xfId="0" applyNumberFormat="1" applyFont="1" applyFill="1" applyBorder="1" applyAlignment="1">
      <alignment horizontal="center" vertical="center"/>
    </xf>
    <xf numFmtId="1" fontId="30" fillId="5" borderId="2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64" fontId="18" fillId="5" borderId="2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9" fillId="5" borderId="2" xfId="0" applyFont="1" applyFill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/>
    </xf>
    <xf numFmtId="1" fontId="18" fillId="5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6" fontId="30" fillId="0" borderId="2" xfId="0" applyNumberFormat="1" applyFont="1" applyBorder="1" applyAlignment="1">
      <alignment horizontal="center" vertical="center"/>
    </xf>
    <xf numFmtId="2" fontId="30" fillId="0" borderId="2" xfId="0" applyNumberFormat="1" applyFont="1" applyBorder="1" applyAlignment="1">
      <alignment horizontal="center" vertical="center"/>
    </xf>
    <xf numFmtId="1" fontId="19" fillId="2" borderId="2" xfId="3" applyNumberFormat="1" applyFont="1" applyFill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2" fontId="17" fillId="5" borderId="2" xfId="0" applyNumberFormat="1" applyFont="1" applyFill="1" applyBorder="1" applyAlignment="1">
      <alignment horizontal="center" vertical="center"/>
    </xf>
    <xf numFmtId="0" fontId="30" fillId="5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1" fontId="18" fillId="0" borderId="0" xfId="0" applyNumberFormat="1" applyFont="1" applyAlignment="1">
      <alignment horizontal="left" vertical="center"/>
    </xf>
    <xf numFmtId="3" fontId="29" fillId="0" borderId="2" xfId="0" applyNumberFormat="1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 wrapText="1"/>
    </xf>
    <xf numFmtId="0" fontId="2" fillId="2" borderId="10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0" xfId="3" applyFont="1" applyFill="1" applyAlignment="1">
      <alignment horizontal="left" vertical="top" wrapText="1"/>
    </xf>
    <xf numFmtId="0" fontId="1" fillId="2" borderId="0" xfId="3" applyFont="1" applyFill="1" applyAlignment="1">
      <alignment horizontal="left" vertical="top" wrapText="1"/>
    </xf>
    <xf numFmtId="165" fontId="13" fillId="2" borderId="13" xfId="2" applyNumberFormat="1" applyFont="1" applyFill="1" applyBorder="1" applyAlignment="1">
      <alignment horizontal="center" vertical="center" wrapText="1"/>
    </xf>
    <xf numFmtId="165" fontId="13" fillId="2" borderId="10" xfId="2" applyNumberFormat="1" applyFont="1" applyFill="1" applyBorder="1" applyAlignment="1">
      <alignment horizontal="center" vertical="center" wrapText="1"/>
    </xf>
    <xf numFmtId="165" fontId="13" fillId="2" borderId="14" xfId="2" applyNumberFormat="1" applyFont="1" applyFill="1" applyBorder="1" applyAlignment="1">
      <alignment horizontal="center" vertical="center" wrapText="1"/>
    </xf>
    <xf numFmtId="0" fontId="14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/>
    </xf>
  </cellXfs>
  <cellStyles count="6">
    <cellStyle name="Check Cell" xfId="1" builtinId="23"/>
    <cellStyle name="Comma" xfId="2" builtinId="3"/>
    <cellStyle name="Normal" xfId="0" builtinId="0"/>
    <cellStyle name="Normal_16 poliklinika 23.02.13" xfId="3" xr:uid="{31CFF9E7-5F1F-4CC2-A9E7-4BCF7C1E2A20}"/>
    <cellStyle name="Normal_Sheet1" xfId="4" xr:uid="{647A9FEF-3D64-4586-8178-5BB42775CC1C}"/>
    <cellStyle name="Style 1" xfId="5" xr:uid="{39BD3B56-33C8-44E7-9643-5751A7AE89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D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QAOQAgAFAATQAAAAAAAAAAAAAAAAAAAAAAAAAAAAAAAAAAAAAAAAAAAAAAAAAAAAAAAAAAAAAAAAAAAAAAAAAAAAAAAAAAAAAAAAAAAAAAAAAAAAAAAAAAAAAAAAAAAAAAAADpBwUAAQAMABAAM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Q5MDlaMCMGCSqGSIb3DQEJBDEWBBRxJtbSUW2fGaYG8ZuDG3JtAThJ5zArBgsqhkiG9w0BCRACDDEcMBowGDAWBBRE5xMFRVajmd/v2Zzf5CvSbEm8HjANBgkqhkiG9w0BAQEFAASCAQBRunEbhG3SckoHFkxCf0bFS9cfjQH/R3Z76M7rwyIm4Vq0pUEhyjPurVDyTqJEAC6VLd+Okxvtj3pW26HiNXd4/lOE2kixUA/FUp8Zm4ZTZyjjqFPHp/q6UVAzM4XnhwnWscqDtqD57TErYgAMdpSZcQIHqysUNNt0a686wo54qtcJMeu/cG5H8wiAfcafEwLhYXQEj9K+4cDr8BCbk/41p66PwWjph/rWSbrbOjTsxIPJzFe40bXL7YW098ZT7hbzzQ9853c8TQjUmeBCmdn4oGageEfQXZ+wfsK5XGwb70UYQgkFEZtHyULVtTm/Hw+4IPzclYLN1hLtUcSMpFH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191</xdr:row>
          <xdr:rowOff>0</xdr:rowOff>
        </xdr:from>
        <xdr:to>
          <xdr:col>4</xdr:col>
          <xdr:colOff>1111250</xdr:colOff>
          <xdr:row>191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3D5557E-A504-3D39-25C5-DC126C53AC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88EF-102A-4A71-A291-68E087B7BAE5}">
  <sheetPr codeName="Sheet1"/>
  <dimension ref="A1:M195"/>
  <sheetViews>
    <sheetView tabSelected="1" view="pageBreakPreview" topLeftCell="A181" zoomScaleNormal="100" zoomScaleSheetLayoutView="100" workbookViewId="0">
      <selection activeCell="D192" sqref="D192:E192"/>
    </sheetView>
  </sheetViews>
  <sheetFormatPr defaultColWidth="9.28515625" defaultRowHeight="13.5"/>
  <cols>
    <col min="1" max="1" width="6.28515625" style="202" customWidth="1"/>
    <col min="2" max="2" width="50.28515625" style="182" customWidth="1"/>
    <col min="3" max="3" width="11.85546875" style="202" customWidth="1"/>
    <col min="4" max="4" width="21.42578125" style="202" customWidth="1"/>
    <col min="5" max="5" width="17.85546875" style="202" customWidth="1"/>
    <col min="6" max="6" width="23" style="202" customWidth="1"/>
    <col min="7" max="7" width="3.140625" style="182" hidden="1" customWidth="1"/>
    <col min="8" max="8" width="44.7109375" style="182" customWidth="1"/>
    <col min="9" max="9" width="9.28515625" style="182" customWidth="1"/>
    <col min="10" max="16384" width="9.28515625" style="182"/>
  </cols>
  <sheetData>
    <row r="1" spans="1:13" s="127" customFormat="1" ht="16.5" customHeight="1">
      <c r="B1" s="128"/>
      <c r="C1" s="128"/>
      <c r="D1" s="128"/>
      <c r="E1" s="128"/>
      <c r="F1" s="129" t="s">
        <v>265</v>
      </c>
      <c r="I1" s="132"/>
      <c r="J1" s="197"/>
      <c r="K1" s="197"/>
      <c r="L1" s="197"/>
      <c r="M1" s="197"/>
    </row>
    <row r="2" spans="1:13" s="127" customFormat="1" ht="17.25">
      <c r="B2" s="128"/>
      <c r="C2" s="128"/>
      <c r="D2" s="128"/>
      <c r="E2" s="128"/>
      <c r="F2" s="129" t="s">
        <v>44</v>
      </c>
      <c r="I2" s="132"/>
      <c r="J2" s="197"/>
      <c r="K2" s="197"/>
      <c r="L2" s="197"/>
      <c r="M2" s="197"/>
    </row>
    <row r="3" spans="1:13" s="127" customFormat="1" ht="18" customHeight="1">
      <c r="B3" s="128"/>
      <c r="C3" s="128"/>
      <c r="D3" s="128"/>
      <c r="E3" s="128"/>
      <c r="F3" s="129" t="s">
        <v>46</v>
      </c>
      <c r="I3" s="132"/>
      <c r="J3" s="197"/>
      <c r="K3" s="197"/>
      <c r="L3" s="197"/>
      <c r="M3" s="197"/>
    </row>
    <row r="4" spans="1:13" s="127" customFormat="1" ht="46.15" customHeight="1">
      <c r="B4" s="130"/>
      <c r="C4" s="130"/>
      <c r="D4" s="130"/>
      <c r="E4" s="130"/>
      <c r="F4" s="131" t="s">
        <v>264</v>
      </c>
      <c r="I4" s="132"/>
      <c r="J4" s="197"/>
      <c r="K4" s="197"/>
      <c r="L4" s="197"/>
      <c r="M4" s="197"/>
    </row>
    <row r="5" spans="1:13" s="127" customFormat="1" ht="52.15" customHeight="1">
      <c r="B5" s="128"/>
      <c r="C5" s="128"/>
      <c r="D5" s="128"/>
      <c r="E5" s="128"/>
      <c r="F5" s="129" t="s">
        <v>68</v>
      </c>
      <c r="G5" s="132"/>
      <c r="H5" s="197"/>
      <c r="I5" s="197"/>
      <c r="J5" s="197"/>
      <c r="K5" s="197"/>
    </row>
    <row r="6" spans="1:13" s="127" customFormat="1" ht="21" customHeight="1">
      <c r="B6" s="128"/>
      <c r="C6" s="128"/>
      <c r="D6" s="128"/>
      <c r="E6" s="128"/>
      <c r="F6" s="129"/>
      <c r="G6" s="132"/>
      <c r="H6" s="197"/>
      <c r="I6" s="197"/>
      <c r="J6" s="197"/>
      <c r="K6" s="197"/>
    </row>
    <row r="7" spans="1:13" s="127" customFormat="1" ht="34.9" customHeight="1">
      <c r="A7" s="220" t="s">
        <v>266</v>
      </c>
      <c r="B7" s="220"/>
      <c r="C7" s="220"/>
      <c r="D7" s="220"/>
      <c r="E7" s="220"/>
      <c r="F7" s="220"/>
      <c r="I7" s="132"/>
      <c r="J7" s="197"/>
      <c r="K7" s="197"/>
      <c r="L7" s="197"/>
      <c r="M7" s="197"/>
    </row>
    <row r="8" spans="1:13" s="127" customFormat="1" ht="25.15" customHeight="1">
      <c r="A8" s="220" t="s">
        <v>45</v>
      </c>
      <c r="B8" s="220"/>
      <c r="C8" s="220"/>
      <c r="D8" s="220"/>
      <c r="E8" s="220"/>
      <c r="F8" s="220"/>
      <c r="G8" s="222"/>
      <c r="I8" s="132"/>
      <c r="J8" s="197"/>
      <c r="K8" s="197"/>
      <c r="L8" s="197"/>
      <c r="M8" s="197"/>
    </row>
    <row r="9" spans="1:13" s="127" customFormat="1" ht="1.5" customHeight="1">
      <c r="A9" s="220"/>
      <c r="B9" s="220"/>
      <c r="C9" s="220"/>
      <c r="D9" s="220"/>
      <c r="E9" s="220"/>
      <c r="F9" s="220"/>
      <c r="I9" s="132"/>
      <c r="J9" s="197"/>
      <c r="K9" s="197"/>
      <c r="L9" s="197"/>
      <c r="M9" s="197"/>
    </row>
    <row r="10" spans="1:13" s="127" customFormat="1" ht="14.25" hidden="1" customHeight="1">
      <c r="A10" s="133"/>
      <c r="B10" s="133"/>
      <c r="C10" s="133"/>
      <c r="I10" s="132"/>
      <c r="J10" s="197"/>
      <c r="K10" s="197"/>
      <c r="L10" s="197"/>
      <c r="M10" s="197"/>
    </row>
    <row r="11" spans="1:13" s="135" customFormat="1" ht="25.15" customHeight="1">
      <c r="A11" s="134" t="s">
        <v>48</v>
      </c>
      <c r="B11" s="223" t="s">
        <v>69</v>
      </c>
      <c r="C11" s="223"/>
      <c r="D11" s="223"/>
      <c r="E11" s="223"/>
      <c r="F11" s="223"/>
      <c r="I11" s="198"/>
      <c r="J11" s="199"/>
      <c r="K11" s="199"/>
      <c r="L11" s="199"/>
      <c r="M11" s="199"/>
    </row>
    <row r="12" spans="1:13" ht="24" customHeight="1">
      <c r="A12" s="136">
        <v>1</v>
      </c>
      <c r="B12" s="221" t="s">
        <v>188</v>
      </c>
      <c r="C12" s="221"/>
      <c r="D12" s="221"/>
      <c r="E12" s="221"/>
      <c r="F12" s="221"/>
      <c r="G12" s="138"/>
    </row>
    <row r="13" spans="1:13" ht="24" customHeight="1">
      <c r="A13" s="136">
        <v>2</v>
      </c>
      <c r="B13" s="221" t="s">
        <v>189</v>
      </c>
      <c r="C13" s="221"/>
      <c r="D13" s="221"/>
      <c r="E13" s="221"/>
      <c r="F13" s="221"/>
      <c r="G13" s="138"/>
    </row>
    <row r="14" spans="1:13" ht="24" customHeight="1">
      <c r="A14" s="136">
        <v>3</v>
      </c>
      <c r="B14" s="216" t="s">
        <v>190</v>
      </c>
      <c r="C14" s="217"/>
      <c r="D14" s="217"/>
      <c r="E14" s="217"/>
      <c r="F14" s="218"/>
      <c r="G14" s="138"/>
    </row>
    <row r="15" spans="1:13" ht="24" customHeight="1">
      <c r="A15" s="136">
        <v>4</v>
      </c>
      <c r="B15" s="216" t="s">
        <v>191</v>
      </c>
      <c r="C15" s="217"/>
      <c r="D15" s="217"/>
      <c r="E15" s="217"/>
      <c r="F15" s="218"/>
      <c r="G15" s="138"/>
    </row>
    <row r="16" spans="1:13" ht="24" customHeight="1">
      <c r="A16" s="149">
        <v>5</v>
      </c>
      <c r="B16" s="210" t="s">
        <v>192</v>
      </c>
      <c r="C16" s="211"/>
      <c r="D16" s="211"/>
      <c r="E16" s="211"/>
      <c r="F16" s="212"/>
      <c r="G16" s="138"/>
    </row>
    <row r="17" spans="1:7" ht="24" customHeight="1">
      <c r="A17" s="190">
        <v>5.0999999999999996</v>
      </c>
      <c r="B17" s="213" t="s">
        <v>193</v>
      </c>
      <c r="C17" s="214"/>
      <c r="D17" s="214"/>
      <c r="E17" s="214"/>
      <c r="F17" s="215"/>
      <c r="G17" s="138"/>
    </row>
    <row r="18" spans="1:7" ht="24" customHeight="1">
      <c r="A18" s="190">
        <v>5.2</v>
      </c>
      <c r="B18" s="213" t="s">
        <v>194</v>
      </c>
      <c r="C18" s="214"/>
      <c r="D18" s="214"/>
      <c r="E18" s="214"/>
      <c r="F18" s="215"/>
      <c r="G18" s="138"/>
    </row>
    <row r="19" spans="1:7" ht="24" customHeight="1">
      <c r="A19" s="190">
        <v>5.3</v>
      </c>
      <c r="B19" s="213" t="s">
        <v>195</v>
      </c>
      <c r="C19" s="214"/>
      <c r="D19" s="214"/>
      <c r="E19" s="214"/>
      <c r="F19" s="215"/>
      <c r="G19" s="138"/>
    </row>
    <row r="20" spans="1:7" ht="24" customHeight="1">
      <c r="A20" s="190">
        <v>5.4</v>
      </c>
      <c r="B20" s="213" t="s">
        <v>196</v>
      </c>
      <c r="C20" s="214"/>
      <c r="D20" s="214"/>
      <c r="E20" s="214"/>
      <c r="F20" s="215"/>
      <c r="G20" s="138"/>
    </row>
    <row r="21" spans="1:7" ht="24" customHeight="1">
      <c r="A21" s="190">
        <v>5.5</v>
      </c>
      <c r="B21" s="213" t="s">
        <v>197</v>
      </c>
      <c r="C21" s="214"/>
      <c r="D21" s="214"/>
      <c r="E21" s="214"/>
      <c r="F21" s="215"/>
      <c r="G21" s="138"/>
    </row>
    <row r="22" spans="1:7" ht="24" customHeight="1">
      <c r="A22" s="190">
        <v>5.6</v>
      </c>
      <c r="B22" s="213" t="s">
        <v>198</v>
      </c>
      <c r="C22" s="214"/>
      <c r="D22" s="214"/>
      <c r="E22" s="214"/>
      <c r="F22" s="215"/>
      <c r="G22" s="138"/>
    </row>
    <row r="23" spans="1:7" ht="24" customHeight="1">
      <c r="A23" s="190">
        <v>5.7</v>
      </c>
      <c r="B23" s="213" t="s">
        <v>199</v>
      </c>
      <c r="C23" s="214"/>
      <c r="D23" s="214"/>
      <c r="E23" s="214"/>
      <c r="F23" s="215"/>
      <c r="G23" s="138"/>
    </row>
    <row r="24" spans="1:7" ht="24" customHeight="1">
      <c r="A24" s="191">
        <v>5.8</v>
      </c>
      <c r="B24" s="213" t="s">
        <v>200</v>
      </c>
      <c r="C24" s="214"/>
      <c r="D24" s="214"/>
      <c r="E24" s="214"/>
      <c r="F24" s="215"/>
      <c r="G24" s="138"/>
    </row>
    <row r="25" spans="1:7" ht="24" customHeight="1">
      <c r="A25" s="191">
        <v>5.9</v>
      </c>
      <c r="B25" s="213" t="s">
        <v>146</v>
      </c>
      <c r="C25" s="214"/>
      <c r="D25" s="214"/>
      <c r="E25" s="214"/>
      <c r="F25" s="215"/>
      <c r="G25" s="138"/>
    </row>
    <row r="26" spans="1:7" ht="24" customHeight="1">
      <c r="A26" s="192">
        <v>5.0999999999999996</v>
      </c>
      <c r="B26" s="213" t="s">
        <v>201</v>
      </c>
      <c r="C26" s="214"/>
      <c r="D26" s="214"/>
      <c r="E26" s="214"/>
      <c r="F26" s="215"/>
      <c r="G26" s="138"/>
    </row>
    <row r="27" spans="1:7" ht="24" customHeight="1">
      <c r="A27" s="192">
        <v>5.1100000000000003</v>
      </c>
      <c r="B27" s="213" t="s">
        <v>181</v>
      </c>
      <c r="C27" s="214"/>
      <c r="D27" s="214"/>
      <c r="E27" s="214"/>
      <c r="F27" s="215"/>
      <c r="G27" s="138"/>
    </row>
    <row r="28" spans="1:7" ht="24" customHeight="1">
      <c r="A28" s="192">
        <v>5.12</v>
      </c>
      <c r="B28" s="213" t="s">
        <v>202</v>
      </c>
      <c r="C28" s="214"/>
      <c r="D28" s="214"/>
      <c r="E28" s="214"/>
      <c r="F28" s="215"/>
      <c r="G28" s="138"/>
    </row>
    <row r="29" spans="1:7" ht="24" customHeight="1">
      <c r="A29" s="136">
        <v>6</v>
      </c>
      <c r="B29" s="216" t="s">
        <v>203</v>
      </c>
      <c r="C29" s="217"/>
      <c r="D29" s="217"/>
      <c r="E29" s="217"/>
      <c r="F29" s="218"/>
      <c r="G29" s="138"/>
    </row>
    <row r="30" spans="1:7" ht="24" customHeight="1">
      <c r="A30" s="149">
        <v>7</v>
      </c>
      <c r="B30" s="210" t="s">
        <v>131</v>
      </c>
      <c r="C30" s="211"/>
      <c r="D30" s="211"/>
      <c r="E30" s="211"/>
      <c r="F30" s="212"/>
      <c r="G30" s="138"/>
    </row>
    <row r="31" spans="1:7" ht="24" customHeight="1">
      <c r="A31" s="190">
        <v>7.1</v>
      </c>
      <c r="B31" s="213" t="s">
        <v>204</v>
      </c>
      <c r="C31" s="214"/>
      <c r="D31" s="214"/>
      <c r="E31" s="214"/>
      <c r="F31" s="215"/>
      <c r="G31" s="138"/>
    </row>
    <row r="32" spans="1:7" ht="24" customHeight="1">
      <c r="A32" s="190">
        <v>7.2</v>
      </c>
      <c r="B32" s="213" t="s">
        <v>205</v>
      </c>
      <c r="C32" s="214"/>
      <c r="D32" s="214"/>
      <c r="E32" s="214"/>
      <c r="F32" s="215"/>
      <c r="G32" s="138"/>
    </row>
    <row r="33" spans="1:13" ht="24" customHeight="1">
      <c r="A33" s="136">
        <v>8</v>
      </c>
      <c r="B33" s="216" t="s">
        <v>206</v>
      </c>
      <c r="C33" s="217"/>
      <c r="D33" s="217"/>
      <c r="E33" s="217"/>
      <c r="F33" s="218"/>
      <c r="G33" s="138"/>
    </row>
    <row r="34" spans="1:13" ht="24" customHeight="1">
      <c r="A34" s="136">
        <v>9</v>
      </c>
      <c r="B34" s="216" t="s">
        <v>147</v>
      </c>
      <c r="C34" s="217"/>
      <c r="D34" s="217"/>
      <c r="E34" s="217"/>
      <c r="F34" s="218"/>
      <c r="G34" s="138"/>
    </row>
    <row r="35" spans="1:13" ht="24" customHeight="1">
      <c r="A35" s="136">
        <v>10</v>
      </c>
      <c r="B35" s="216" t="s">
        <v>164</v>
      </c>
      <c r="C35" s="217"/>
      <c r="D35" s="217"/>
      <c r="E35" s="217"/>
      <c r="F35" s="218"/>
      <c r="G35" s="138"/>
    </row>
    <row r="36" spans="1:13" ht="24" customHeight="1">
      <c r="A36" s="149">
        <v>11</v>
      </c>
      <c r="B36" s="210" t="s">
        <v>54</v>
      </c>
      <c r="C36" s="211"/>
      <c r="D36" s="211"/>
      <c r="E36" s="211"/>
      <c r="F36" s="212"/>
      <c r="G36" s="138"/>
    </row>
    <row r="37" spans="1:13" ht="24" customHeight="1">
      <c r="A37" s="136">
        <v>11.1</v>
      </c>
      <c r="B37" s="216" t="s">
        <v>160</v>
      </c>
      <c r="C37" s="217"/>
      <c r="D37" s="217"/>
      <c r="E37" s="217"/>
      <c r="F37" s="218"/>
      <c r="G37" s="138"/>
    </row>
    <row r="38" spans="1:13" ht="24" customHeight="1">
      <c r="A38" s="136">
        <v>12</v>
      </c>
      <c r="B38" s="216" t="s">
        <v>207</v>
      </c>
      <c r="C38" s="217"/>
      <c r="D38" s="217"/>
      <c r="E38" s="217"/>
      <c r="F38" s="218"/>
      <c r="G38" s="138"/>
    </row>
    <row r="39" spans="1:13" ht="24" customHeight="1">
      <c r="A39" s="136">
        <v>13</v>
      </c>
      <c r="B39" s="221" t="s">
        <v>208</v>
      </c>
      <c r="C39" s="221"/>
      <c r="D39" s="221"/>
      <c r="E39" s="221"/>
      <c r="F39" s="221"/>
      <c r="G39" s="138"/>
    </row>
    <row r="40" spans="1:13" ht="21" customHeight="1">
      <c r="A40" s="127"/>
      <c r="B40" s="141"/>
      <c r="C40" s="141"/>
      <c r="D40" s="141"/>
      <c r="E40" s="141"/>
      <c r="F40" s="141"/>
      <c r="G40" s="138"/>
    </row>
    <row r="41" spans="1:13" ht="21" customHeight="1">
      <c r="A41" s="127"/>
      <c r="B41" s="141"/>
      <c r="C41" s="141"/>
      <c r="D41" s="141"/>
      <c r="E41" s="141"/>
      <c r="F41" s="141"/>
      <c r="G41" s="138"/>
    </row>
    <row r="42" spans="1:13" ht="21" customHeight="1">
      <c r="A42" s="127"/>
      <c r="B42" s="141"/>
      <c r="C42" s="141"/>
      <c r="D42" s="141"/>
      <c r="E42" s="141"/>
      <c r="F42" s="141"/>
      <c r="G42" s="138"/>
    </row>
    <row r="43" spans="1:13" ht="21" customHeight="1">
      <c r="A43" s="127"/>
      <c r="B43" s="141"/>
      <c r="C43" s="141"/>
      <c r="D43" s="141"/>
      <c r="E43" s="141"/>
      <c r="F43" s="141"/>
      <c r="G43" s="138"/>
    </row>
    <row r="44" spans="1:13" ht="21" customHeight="1">
      <c r="A44" s="127"/>
      <c r="B44" s="141"/>
      <c r="C44" s="141"/>
      <c r="D44" s="141"/>
      <c r="E44" s="141"/>
      <c r="F44" s="141"/>
      <c r="G44" s="138"/>
    </row>
    <row r="45" spans="1:13" s="127" customFormat="1" ht="16.149999999999999" customHeight="1">
      <c r="A45" s="219"/>
      <c r="B45" s="219"/>
      <c r="C45" s="219"/>
      <c r="D45" s="219"/>
      <c r="E45" s="219"/>
      <c r="F45" s="219"/>
      <c r="I45" s="132"/>
      <c r="J45" s="197"/>
      <c r="K45" s="197"/>
      <c r="L45" s="197"/>
      <c r="M45" s="197"/>
    </row>
    <row r="46" spans="1:13" s="127" customFormat="1" ht="21" customHeight="1">
      <c r="B46" s="219" t="s">
        <v>70</v>
      </c>
      <c r="C46" s="219"/>
      <c r="D46" s="219"/>
      <c r="E46" s="219"/>
      <c r="F46" s="219"/>
      <c r="G46" s="219"/>
      <c r="I46" s="132"/>
      <c r="J46" s="197"/>
      <c r="K46" s="197"/>
      <c r="L46" s="197"/>
      <c r="M46" s="197"/>
    </row>
    <row r="47" spans="1:13" s="135" customFormat="1" ht="112.15" customHeight="1">
      <c r="A47" s="134" t="s">
        <v>48</v>
      </c>
      <c r="B47" s="134" t="s">
        <v>49</v>
      </c>
      <c r="C47" s="134" t="s">
        <v>71</v>
      </c>
      <c r="D47" s="134" t="s">
        <v>182</v>
      </c>
      <c r="E47" s="134" t="s">
        <v>72</v>
      </c>
      <c r="F47" s="134" t="s">
        <v>73</v>
      </c>
      <c r="I47" s="198"/>
      <c r="J47" s="199"/>
      <c r="K47" s="199"/>
      <c r="L47" s="199"/>
      <c r="M47" s="199"/>
    </row>
    <row r="48" spans="1:13" s="127" customFormat="1" ht="21" customHeight="1">
      <c r="A48" s="142">
        <v>1</v>
      </c>
      <c r="B48" s="142">
        <v>2</v>
      </c>
      <c r="C48" s="142">
        <v>3</v>
      </c>
      <c r="D48" s="142">
        <v>4</v>
      </c>
      <c r="E48" s="142">
        <v>5</v>
      </c>
      <c r="F48" s="142">
        <v>6</v>
      </c>
      <c r="I48" s="132"/>
      <c r="J48" s="197"/>
      <c r="K48" s="197"/>
      <c r="L48" s="197"/>
      <c r="M48" s="197"/>
    </row>
    <row r="49" spans="1:13" s="127" customFormat="1" ht="22.15" customHeight="1">
      <c r="A49" s="142"/>
      <c r="B49" s="134" t="s">
        <v>137</v>
      </c>
      <c r="C49" s="142"/>
      <c r="D49" s="142"/>
      <c r="E49" s="142"/>
      <c r="F49" s="142"/>
      <c r="I49" s="132"/>
      <c r="J49" s="197"/>
      <c r="K49" s="197"/>
      <c r="L49" s="197"/>
      <c r="M49" s="197"/>
    </row>
    <row r="50" spans="1:13" ht="20.25" customHeight="1">
      <c r="A50" s="136">
        <v>1</v>
      </c>
      <c r="B50" s="137" t="s">
        <v>209</v>
      </c>
      <c r="C50" s="136">
        <v>1</v>
      </c>
      <c r="D50" s="187">
        <v>670000</v>
      </c>
      <c r="E50" s="136"/>
      <c r="F50" s="187">
        <f t="shared" ref="F50:F67" si="0">C50*D50</f>
        <v>670000</v>
      </c>
      <c r="G50" s="138"/>
    </row>
    <row r="51" spans="1:13" ht="20.25" customHeight="1">
      <c r="A51" s="136">
        <v>2</v>
      </c>
      <c r="B51" s="137" t="s">
        <v>174</v>
      </c>
      <c r="C51" s="136">
        <v>1</v>
      </c>
      <c r="D51" s="187">
        <v>335000</v>
      </c>
      <c r="E51" s="136"/>
      <c r="F51" s="187">
        <f t="shared" si="0"/>
        <v>335000</v>
      </c>
      <c r="G51" s="138"/>
    </row>
    <row r="52" spans="1:13" ht="20.25" customHeight="1">
      <c r="A52" s="136">
        <v>3</v>
      </c>
      <c r="B52" s="137" t="s">
        <v>139</v>
      </c>
      <c r="C52" s="136">
        <v>1</v>
      </c>
      <c r="D52" s="187">
        <v>335000</v>
      </c>
      <c r="E52" s="144"/>
      <c r="F52" s="187">
        <f t="shared" si="0"/>
        <v>335000</v>
      </c>
      <c r="G52" s="138"/>
    </row>
    <row r="53" spans="1:13" ht="20.25" customHeight="1">
      <c r="A53" s="136">
        <v>4</v>
      </c>
      <c r="B53" s="137" t="s">
        <v>210</v>
      </c>
      <c r="C53" s="136">
        <v>1</v>
      </c>
      <c r="D53" s="187">
        <v>240000</v>
      </c>
      <c r="E53" s="144"/>
      <c r="F53" s="187">
        <f t="shared" si="0"/>
        <v>240000</v>
      </c>
      <c r="G53" s="138"/>
    </row>
    <row r="54" spans="1:13" ht="20.25" customHeight="1">
      <c r="A54" s="136">
        <v>5</v>
      </c>
      <c r="B54" s="137" t="s">
        <v>171</v>
      </c>
      <c r="C54" s="136">
        <v>0.5</v>
      </c>
      <c r="D54" s="187">
        <v>115000</v>
      </c>
      <c r="E54" s="144"/>
      <c r="F54" s="187">
        <f t="shared" si="0"/>
        <v>57500</v>
      </c>
      <c r="G54" s="138"/>
    </row>
    <row r="55" spans="1:13" ht="20.25" customHeight="1">
      <c r="A55" s="136">
        <v>6</v>
      </c>
      <c r="B55" s="137" t="s">
        <v>103</v>
      </c>
      <c r="C55" s="136">
        <v>1</v>
      </c>
      <c r="D55" s="187">
        <v>400000</v>
      </c>
      <c r="E55" s="144"/>
      <c r="F55" s="187">
        <f t="shared" si="0"/>
        <v>400000</v>
      </c>
      <c r="G55" s="138"/>
    </row>
    <row r="56" spans="1:13" ht="20.25" customHeight="1">
      <c r="A56" s="136">
        <v>7</v>
      </c>
      <c r="B56" s="137" t="s">
        <v>113</v>
      </c>
      <c r="C56" s="136">
        <v>1</v>
      </c>
      <c r="D56" s="187">
        <v>205000</v>
      </c>
      <c r="E56" s="144"/>
      <c r="F56" s="187">
        <f t="shared" si="0"/>
        <v>205000</v>
      </c>
      <c r="G56" s="138"/>
    </row>
    <row r="57" spans="1:13" ht="39.6" customHeight="1">
      <c r="A57" s="136">
        <v>8</v>
      </c>
      <c r="B57" s="185" t="s">
        <v>158</v>
      </c>
      <c r="C57" s="136">
        <v>1</v>
      </c>
      <c r="D57" s="187">
        <v>130000</v>
      </c>
      <c r="E57" s="144"/>
      <c r="F57" s="187">
        <f t="shared" si="0"/>
        <v>130000</v>
      </c>
      <c r="G57" s="138"/>
    </row>
    <row r="58" spans="1:13" ht="20.25" customHeight="1">
      <c r="A58" s="136">
        <v>9</v>
      </c>
      <c r="B58" s="137" t="s">
        <v>211</v>
      </c>
      <c r="C58" s="136">
        <v>1</v>
      </c>
      <c r="D58" s="187">
        <v>250000</v>
      </c>
      <c r="E58" s="144"/>
      <c r="F58" s="187">
        <f t="shared" si="0"/>
        <v>250000</v>
      </c>
      <c r="G58" s="138"/>
    </row>
    <row r="59" spans="1:13" ht="20.25" customHeight="1">
      <c r="A59" s="136">
        <v>10</v>
      </c>
      <c r="B59" s="137" t="s">
        <v>142</v>
      </c>
      <c r="C59" s="136">
        <v>0.25</v>
      </c>
      <c r="D59" s="187">
        <v>380000</v>
      </c>
      <c r="E59" s="144"/>
      <c r="F59" s="187">
        <f t="shared" si="0"/>
        <v>95000</v>
      </c>
      <c r="G59" s="138"/>
    </row>
    <row r="60" spans="1:13" ht="20.25" customHeight="1">
      <c r="A60" s="136">
        <v>11</v>
      </c>
      <c r="B60" s="137" t="s">
        <v>212</v>
      </c>
      <c r="C60" s="136">
        <v>1</v>
      </c>
      <c r="D60" s="187">
        <v>170000</v>
      </c>
      <c r="E60" s="144"/>
      <c r="F60" s="187">
        <f t="shared" si="0"/>
        <v>170000</v>
      </c>
      <c r="G60" s="138"/>
    </row>
    <row r="61" spans="1:13" ht="20.25" customHeight="1">
      <c r="A61" s="136">
        <v>12</v>
      </c>
      <c r="B61" s="137" t="s">
        <v>213</v>
      </c>
      <c r="C61" s="136">
        <v>1</v>
      </c>
      <c r="D61" s="187">
        <v>180000</v>
      </c>
      <c r="E61" s="144"/>
      <c r="F61" s="187">
        <f>C61*D61</f>
        <v>180000</v>
      </c>
      <c r="G61" s="138"/>
    </row>
    <row r="62" spans="1:13" ht="20.25" customHeight="1">
      <c r="A62" s="136">
        <v>13</v>
      </c>
      <c r="B62" s="137" t="s">
        <v>53</v>
      </c>
      <c r="C62" s="136">
        <v>1</v>
      </c>
      <c r="D62" s="187">
        <v>125000</v>
      </c>
      <c r="E62" s="144"/>
      <c r="F62" s="187">
        <f t="shared" si="0"/>
        <v>125000</v>
      </c>
      <c r="G62" s="138"/>
    </row>
    <row r="63" spans="1:13" ht="20.25" customHeight="1">
      <c r="A63" s="136">
        <v>14</v>
      </c>
      <c r="B63" s="137" t="s">
        <v>214</v>
      </c>
      <c r="C63" s="136">
        <v>3</v>
      </c>
      <c r="D63" s="187">
        <v>130000</v>
      </c>
      <c r="E63" s="144"/>
      <c r="F63" s="187">
        <f t="shared" si="0"/>
        <v>390000</v>
      </c>
      <c r="G63" s="138"/>
    </row>
    <row r="64" spans="1:13" ht="20.25" customHeight="1">
      <c r="A64" s="136">
        <v>15</v>
      </c>
      <c r="B64" s="137" t="s">
        <v>165</v>
      </c>
      <c r="C64" s="136">
        <v>3</v>
      </c>
      <c r="D64" s="187">
        <v>130000</v>
      </c>
      <c r="E64" s="144"/>
      <c r="F64" s="187">
        <f t="shared" si="0"/>
        <v>390000</v>
      </c>
      <c r="G64" s="138"/>
    </row>
    <row r="65" spans="1:8" ht="20.25" customHeight="1">
      <c r="A65" s="136">
        <v>16</v>
      </c>
      <c r="B65" s="137" t="s">
        <v>105</v>
      </c>
      <c r="C65" s="136">
        <v>1</v>
      </c>
      <c r="D65" s="187">
        <v>130000</v>
      </c>
      <c r="E65" s="144"/>
      <c r="F65" s="187">
        <f t="shared" si="0"/>
        <v>130000</v>
      </c>
      <c r="G65" s="138"/>
    </row>
    <row r="66" spans="1:8" ht="20.25" customHeight="1">
      <c r="A66" s="136">
        <v>17</v>
      </c>
      <c r="B66" s="137" t="s">
        <v>215</v>
      </c>
      <c r="C66" s="136">
        <v>0.5</v>
      </c>
      <c r="D66" s="187">
        <v>104000</v>
      </c>
      <c r="E66" s="144"/>
      <c r="F66" s="187">
        <f t="shared" si="0"/>
        <v>52000</v>
      </c>
      <c r="G66" s="138"/>
    </row>
    <row r="67" spans="1:8" ht="20.25" customHeight="1">
      <c r="A67" s="136">
        <v>18</v>
      </c>
      <c r="B67" s="137" t="s">
        <v>156</v>
      </c>
      <c r="C67" s="136">
        <v>0.25</v>
      </c>
      <c r="D67" s="187">
        <v>170000</v>
      </c>
      <c r="E67" s="144"/>
      <c r="F67" s="187">
        <f t="shared" si="0"/>
        <v>42500</v>
      </c>
      <c r="G67" s="138"/>
    </row>
    <row r="68" spans="1:8" ht="20.25" customHeight="1">
      <c r="A68" s="136">
        <v>19</v>
      </c>
      <c r="B68" s="137" t="s">
        <v>216</v>
      </c>
      <c r="C68" s="136">
        <v>4.25</v>
      </c>
      <c r="D68" s="187">
        <v>125000</v>
      </c>
      <c r="E68" s="144"/>
      <c r="F68" s="187">
        <f>C68*D68</f>
        <v>531250</v>
      </c>
      <c r="G68" s="138"/>
    </row>
    <row r="69" spans="1:8" ht="20.25" customHeight="1">
      <c r="A69" s="136">
        <v>20</v>
      </c>
      <c r="B69" s="137" t="s">
        <v>217</v>
      </c>
      <c r="C69" s="145">
        <v>3</v>
      </c>
      <c r="D69" s="144"/>
      <c r="E69" s="144"/>
      <c r="F69" s="187">
        <v>420000</v>
      </c>
      <c r="G69" s="138"/>
    </row>
    <row r="70" spans="1:8" ht="22.15" customHeight="1">
      <c r="A70" s="136"/>
      <c r="B70" s="146" t="s">
        <v>59</v>
      </c>
      <c r="C70" s="147">
        <f>SUM(C50:C69)</f>
        <v>26.75</v>
      </c>
      <c r="D70" s="148"/>
      <c r="E70" s="148"/>
      <c r="F70" s="188">
        <f>SUM(F50:F69)</f>
        <v>5148250</v>
      </c>
      <c r="G70" s="138"/>
    </row>
    <row r="71" spans="1:8" ht="22.15" customHeight="1">
      <c r="A71" s="149">
        <v>1</v>
      </c>
      <c r="B71" s="149" t="s">
        <v>188</v>
      </c>
      <c r="C71" s="150"/>
      <c r="D71" s="148"/>
      <c r="E71" s="148"/>
      <c r="F71" s="148"/>
      <c r="G71" s="138"/>
    </row>
    <row r="72" spans="1:8" ht="35.25" customHeight="1">
      <c r="A72" s="136">
        <v>1</v>
      </c>
      <c r="B72" s="185" t="s">
        <v>259</v>
      </c>
      <c r="C72" s="151">
        <v>8</v>
      </c>
      <c r="D72" s="187"/>
      <c r="E72" s="187"/>
      <c r="F72" s="187">
        <v>2244752</v>
      </c>
      <c r="G72" s="138"/>
    </row>
    <row r="73" spans="1:8" ht="35.25" customHeight="1">
      <c r="A73" s="136">
        <v>2</v>
      </c>
      <c r="B73" s="185" t="s">
        <v>260</v>
      </c>
      <c r="C73" s="145">
        <v>8</v>
      </c>
      <c r="D73" s="187"/>
      <c r="E73" s="187"/>
      <c r="F73" s="187">
        <v>1146159</v>
      </c>
      <c r="G73" s="138"/>
    </row>
    <row r="74" spans="1:8" ht="20.25" customHeight="1">
      <c r="A74" s="136">
        <v>3</v>
      </c>
      <c r="B74" s="137" t="s">
        <v>172</v>
      </c>
      <c r="C74" s="136">
        <v>0.25</v>
      </c>
      <c r="D74" s="187">
        <v>180000</v>
      </c>
      <c r="E74" s="187"/>
      <c r="F74" s="187">
        <f>C74*D74</f>
        <v>45000</v>
      </c>
      <c r="G74" s="138"/>
    </row>
    <row r="75" spans="1:8" ht="22.15" customHeight="1">
      <c r="A75" s="143"/>
      <c r="B75" s="146" t="s">
        <v>59</v>
      </c>
      <c r="C75" s="147">
        <f>SUM(C72:C74)</f>
        <v>16.25</v>
      </c>
      <c r="D75" s="148"/>
      <c r="E75" s="154"/>
      <c r="F75" s="188">
        <f>SUM(F72:F74)</f>
        <v>3435911</v>
      </c>
      <c r="G75" s="138"/>
    </row>
    <row r="76" spans="1:8" ht="22.15" customHeight="1">
      <c r="A76" s="149">
        <v>2</v>
      </c>
      <c r="B76" s="149" t="s">
        <v>189</v>
      </c>
      <c r="C76" s="136"/>
      <c r="D76" s="144"/>
      <c r="E76" s="144"/>
      <c r="F76" s="144"/>
      <c r="G76" s="138"/>
    </row>
    <row r="77" spans="1:8" ht="35.25" customHeight="1">
      <c r="A77" s="136">
        <v>1</v>
      </c>
      <c r="B77" s="185" t="s">
        <v>218</v>
      </c>
      <c r="C77" s="145">
        <v>18</v>
      </c>
      <c r="D77" s="152"/>
      <c r="E77" s="153"/>
      <c r="F77" s="187">
        <v>3990065</v>
      </c>
      <c r="G77" s="138"/>
    </row>
    <row r="78" spans="1:8" ht="39" customHeight="1">
      <c r="A78" s="136">
        <v>2</v>
      </c>
      <c r="B78" s="185" t="s">
        <v>219</v>
      </c>
      <c r="C78" s="145">
        <v>18</v>
      </c>
      <c r="D78" s="152"/>
      <c r="E78" s="153"/>
      <c r="F78" s="187">
        <v>2037480</v>
      </c>
      <c r="G78" s="189"/>
      <c r="H78" s="189"/>
    </row>
    <row r="79" spans="1:8" ht="20.25" customHeight="1">
      <c r="A79" s="136">
        <v>3</v>
      </c>
      <c r="B79" s="137" t="s">
        <v>172</v>
      </c>
      <c r="C79" s="136">
        <v>0.25</v>
      </c>
      <c r="D79" s="187">
        <v>132000</v>
      </c>
      <c r="E79" s="187"/>
      <c r="F79" s="187">
        <f>C79*D79</f>
        <v>33000</v>
      </c>
      <c r="G79" s="138"/>
    </row>
    <row r="80" spans="1:8" s="200" customFormat="1" ht="22.15" customHeight="1">
      <c r="A80" s="136"/>
      <c r="B80" s="146" t="s">
        <v>59</v>
      </c>
      <c r="C80" s="147">
        <f>SUM(C77:C79)</f>
        <v>36.25</v>
      </c>
      <c r="D80" s="148"/>
      <c r="E80" s="154"/>
      <c r="F80" s="188">
        <f>SUM(F77:F79)</f>
        <v>6060545</v>
      </c>
      <c r="G80" s="155"/>
    </row>
    <row r="81" spans="1:7" ht="22.15" customHeight="1">
      <c r="A81" s="149">
        <v>3</v>
      </c>
      <c r="B81" s="149" t="s">
        <v>220</v>
      </c>
      <c r="C81" s="149"/>
      <c r="D81" s="148"/>
      <c r="E81" s="148"/>
      <c r="F81" s="148"/>
      <c r="G81" s="138"/>
    </row>
    <row r="82" spans="1:7" ht="20.25" customHeight="1">
      <c r="A82" s="136">
        <v>1</v>
      </c>
      <c r="B82" s="143" t="s">
        <v>221</v>
      </c>
      <c r="C82" s="156">
        <v>12</v>
      </c>
      <c r="D82" s="152"/>
      <c r="E82" s="144"/>
      <c r="F82" s="187">
        <v>1446060</v>
      </c>
      <c r="G82" s="138"/>
    </row>
    <row r="83" spans="1:7" s="200" customFormat="1" ht="22.15" customHeight="1">
      <c r="A83" s="136"/>
      <c r="B83" s="146" t="s">
        <v>59</v>
      </c>
      <c r="C83" s="157">
        <f>SUM(C82:C82)</f>
        <v>12</v>
      </c>
      <c r="D83" s="148"/>
      <c r="E83" s="148"/>
      <c r="F83" s="188">
        <f>SUM(F82:F82)</f>
        <v>1446060</v>
      </c>
      <c r="G83" s="155"/>
    </row>
    <row r="84" spans="1:7" s="200" customFormat="1" ht="22.15" customHeight="1">
      <c r="A84" s="149">
        <v>4</v>
      </c>
      <c r="B84" s="149" t="s">
        <v>222</v>
      </c>
      <c r="C84" s="183"/>
      <c r="D84" s="144"/>
      <c r="E84" s="144"/>
      <c r="F84" s="144"/>
      <c r="G84" s="155"/>
    </row>
    <row r="85" spans="1:7" ht="20.25" customHeight="1">
      <c r="A85" s="136">
        <v>1</v>
      </c>
      <c r="B85" s="143" t="s">
        <v>173</v>
      </c>
      <c r="C85" s="136">
        <v>0.5</v>
      </c>
      <c r="D85" s="187">
        <v>160000</v>
      </c>
      <c r="E85" s="148"/>
      <c r="F85" s="187">
        <f>C85*D85</f>
        <v>80000</v>
      </c>
      <c r="G85" s="138"/>
    </row>
    <row r="86" spans="1:7" ht="20.25" customHeight="1">
      <c r="A86" s="158">
        <v>2</v>
      </c>
      <c r="B86" s="143" t="s">
        <v>223</v>
      </c>
      <c r="C86" s="151">
        <v>3</v>
      </c>
      <c r="D86" s="187"/>
      <c r="E86" s="144"/>
      <c r="F86" s="187">
        <v>535173</v>
      </c>
      <c r="G86" s="138"/>
    </row>
    <row r="87" spans="1:7" ht="20.25" customHeight="1">
      <c r="A87" s="158">
        <v>3</v>
      </c>
      <c r="B87" s="143" t="s">
        <v>224</v>
      </c>
      <c r="C87" s="151">
        <v>3</v>
      </c>
      <c r="D87" s="187"/>
      <c r="E87" s="144"/>
      <c r="F87" s="187">
        <v>296081</v>
      </c>
      <c r="G87" s="138"/>
    </row>
    <row r="88" spans="1:7" ht="22.15" customHeight="1">
      <c r="A88" s="136"/>
      <c r="B88" s="146" t="s">
        <v>59</v>
      </c>
      <c r="C88" s="159">
        <f>SUM(C85:C87)</f>
        <v>6.5</v>
      </c>
      <c r="D88" s="148"/>
      <c r="E88" s="148"/>
      <c r="F88" s="188">
        <f>SUM(F85:F87)</f>
        <v>911254</v>
      </c>
      <c r="G88" s="138"/>
    </row>
    <row r="89" spans="1:7" ht="36" customHeight="1">
      <c r="A89" s="149">
        <v>5</v>
      </c>
      <c r="B89" s="134" t="s">
        <v>192</v>
      </c>
      <c r="C89" s="149"/>
      <c r="D89" s="144"/>
      <c r="E89" s="144"/>
      <c r="F89" s="144"/>
      <c r="G89" s="138"/>
    </row>
    <row r="90" spans="1:7" ht="22.15" customHeight="1">
      <c r="A90" s="149">
        <v>5.0999999999999996</v>
      </c>
      <c r="B90" s="149" t="s">
        <v>194</v>
      </c>
      <c r="C90" s="136"/>
      <c r="D90" s="144"/>
      <c r="E90" s="144"/>
      <c r="F90" s="144"/>
      <c r="G90" s="138"/>
    </row>
    <row r="91" spans="1:7" ht="20.25" customHeight="1">
      <c r="A91" s="158">
        <v>1</v>
      </c>
      <c r="B91" s="143" t="s">
        <v>225</v>
      </c>
      <c r="C91" s="158">
        <v>0.5</v>
      </c>
      <c r="D91" s="144"/>
      <c r="E91" s="144"/>
      <c r="F91" s="187">
        <v>147777</v>
      </c>
      <c r="G91" s="138"/>
    </row>
    <row r="92" spans="1:7" ht="20.25" customHeight="1">
      <c r="A92" s="158">
        <v>2</v>
      </c>
      <c r="B92" s="143" t="s">
        <v>226</v>
      </c>
      <c r="C92" s="158">
        <v>0.5</v>
      </c>
      <c r="D92" s="144"/>
      <c r="E92" s="144"/>
      <c r="F92" s="187">
        <v>76393</v>
      </c>
      <c r="G92" s="138"/>
    </row>
    <row r="93" spans="1:7" ht="20.25" hidden="1" customHeight="1">
      <c r="A93" s="160"/>
      <c r="B93" s="143" t="s">
        <v>227</v>
      </c>
      <c r="C93" s="161"/>
      <c r="D93" s="162"/>
      <c r="E93" s="162"/>
      <c r="F93" s="187"/>
      <c r="G93" s="138">
        <v>15627</v>
      </c>
    </row>
    <row r="94" spans="1:7" ht="20.25" customHeight="1">
      <c r="A94" s="136">
        <v>3</v>
      </c>
      <c r="B94" s="143" t="s">
        <v>258</v>
      </c>
      <c r="C94" s="136">
        <v>1</v>
      </c>
      <c r="D94" s="152"/>
      <c r="E94" s="144"/>
      <c r="F94" s="187">
        <v>221576</v>
      </c>
      <c r="G94" s="138"/>
    </row>
    <row r="95" spans="1:7" ht="20.25" customHeight="1">
      <c r="A95" s="136">
        <v>4</v>
      </c>
      <c r="B95" s="143" t="s">
        <v>228</v>
      </c>
      <c r="C95" s="136">
        <v>1</v>
      </c>
      <c r="D95" s="144"/>
      <c r="E95" s="144"/>
      <c r="F95" s="187">
        <v>113250</v>
      </c>
      <c r="G95" s="138"/>
    </row>
    <row r="96" spans="1:7" ht="20.25" customHeight="1">
      <c r="A96" s="136"/>
      <c r="B96" s="146" t="s">
        <v>59</v>
      </c>
      <c r="C96" s="149">
        <f>SUM(C91:C95)</f>
        <v>3</v>
      </c>
      <c r="D96" s="144"/>
      <c r="E96" s="144"/>
      <c r="F96" s="188">
        <f>SUM(F91:F95)</f>
        <v>558996</v>
      </c>
      <c r="G96" s="138"/>
    </row>
    <row r="97" spans="1:7" ht="22.15" customHeight="1">
      <c r="A97" s="149">
        <v>5.2</v>
      </c>
      <c r="B97" s="149" t="s">
        <v>195</v>
      </c>
      <c r="C97" s="163"/>
      <c r="D97" s="148"/>
      <c r="E97" s="148"/>
      <c r="F97" s="148"/>
      <c r="G97" s="138"/>
    </row>
    <row r="98" spans="1:7" ht="22.15" customHeight="1">
      <c r="A98" s="136">
        <v>1</v>
      </c>
      <c r="B98" s="143" t="s">
        <v>225</v>
      </c>
      <c r="C98" s="136">
        <v>0.5</v>
      </c>
      <c r="D98" s="144"/>
      <c r="E98" s="144"/>
      <c r="F98" s="187">
        <v>147777</v>
      </c>
      <c r="G98" s="138"/>
    </row>
    <row r="99" spans="1:7" ht="20.25" customHeight="1">
      <c r="A99" s="158">
        <v>2</v>
      </c>
      <c r="B99" s="143" t="s">
        <v>229</v>
      </c>
      <c r="C99" s="139">
        <v>0.5</v>
      </c>
      <c r="D99" s="144"/>
      <c r="E99" s="144"/>
      <c r="F99" s="187">
        <v>76393</v>
      </c>
      <c r="G99" s="138"/>
    </row>
    <row r="100" spans="1:7" ht="20.25" customHeight="1">
      <c r="A100" s="158">
        <v>3</v>
      </c>
      <c r="B100" s="143" t="s">
        <v>227</v>
      </c>
      <c r="C100" s="164">
        <v>1</v>
      </c>
      <c r="D100" s="152"/>
      <c r="E100" s="144"/>
      <c r="F100" s="187">
        <v>221576</v>
      </c>
      <c r="G100" s="138"/>
    </row>
    <row r="101" spans="1:7" ht="20.25" customHeight="1">
      <c r="A101" s="136">
        <v>4</v>
      </c>
      <c r="B101" s="143" t="s">
        <v>228</v>
      </c>
      <c r="C101" s="164">
        <v>1</v>
      </c>
      <c r="D101" s="144"/>
      <c r="E101" s="144"/>
      <c r="F101" s="187">
        <v>113250</v>
      </c>
      <c r="G101" s="138"/>
    </row>
    <row r="102" spans="1:7" ht="20.25" customHeight="1">
      <c r="A102" s="136"/>
      <c r="B102" s="146" t="s">
        <v>59</v>
      </c>
      <c r="C102" s="163">
        <f>SUM(C98:C101)</f>
        <v>3</v>
      </c>
      <c r="D102" s="144"/>
      <c r="E102" s="144"/>
      <c r="F102" s="188">
        <f>SUM(F98:F101)</f>
        <v>558996</v>
      </c>
      <c r="G102" s="138"/>
    </row>
    <row r="103" spans="1:7" ht="22.15" customHeight="1">
      <c r="A103" s="149">
        <v>5.3</v>
      </c>
      <c r="B103" s="149" t="s">
        <v>230</v>
      </c>
      <c r="C103" s="163"/>
      <c r="D103" s="148"/>
      <c r="E103" s="148"/>
      <c r="F103" s="148"/>
      <c r="G103" s="138"/>
    </row>
    <row r="104" spans="1:7" ht="22.15" customHeight="1">
      <c r="A104" s="158">
        <v>1</v>
      </c>
      <c r="B104" s="143" t="s">
        <v>225</v>
      </c>
      <c r="C104" s="136">
        <v>0.5</v>
      </c>
      <c r="D104" s="144"/>
      <c r="E104" s="144"/>
      <c r="F104" s="187">
        <v>147777</v>
      </c>
      <c r="G104" s="138"/>
    </row>
    <row r="105" spans="1:7" ht="20.25" customHeight="1">
      <c r="A105" s="158">
        <v>2</v>
      </c>
      <c r="B105" s="143" t="s">
        <v>231</v>
      </c>
      <c r="C105" s="158">
        <v>0.5</v>
      </c>
      <c r="D105" s="144"/>
      <c r="E105" s="144"/>
      <c r="F105" s="187">
        <v>76393</v>
      </c>
      <c r="G105" s="138"/>
    </row>
    <row r="106" spans="1:7" ht="20.25" customHeight="1">
      <c r="A106" s="158">
        <v>3</v>
      </c>
      <c r="B106" s="143" t="s">
        <v>227</v>
      </c>
      <c r="C106" s="165">
        <v>1</v>
      </c>
      <c r="D106" s="144"/>
      <c r="E106" s="144"/>
      <c r="F106" s="187">
        <v>221576</v>
      </c>
      <c r="G106" s="138"/>
    </row>
    <row r="107" spans="1:7" ht="20.25" customHeight="1">
      <c r="A107" s="158">
        <v>4</v>
      </c>
      <c r="B107" s="143" t="s">
        <v>228</v>
      </c>
      <c r="C107" s="165">
        <v>1</v>
      </c>
      <c r="D107" s="152"/>
      <c r="E107" s="144"/>
      <c r="F107" s="187">
        <v>113250</v>
      </c>
      <c r="G107" s="138"/>
    </row>
    <row r="108" spans="1:7" ht="20.25" customHeight="1">
      <c r="A108" s="166"/>
      <c r="B108" s="146" t="s">
        <v>59</v>
      </c>
      <c r="C108" s="163">
        <f>SUM(C104:C107)</f>
        <v>3</v>
      </c>
      <c r="D108" s="163"/>
      <c r="E108" s="163"/>
      <c r="F108" s="188">
        <f>SUM(F104:F107)</f>
        <v>558996</v>
      </c>
      <c r="G108" s="138"/>
    </row>
    <row r="109" spans="1:7" ht="22.15" customHeight="1">
      <c r="A109" s="167">
        <v>5.4</v>
      </c>
      <c r="B109" s="149" t="s">
        <v>197</v>
      </c>
      <c r="C109" s="163"/>
      <c r="D109" s="148"/>
      <c r="E109" s="148"/>
      <c r="F109" s="148"/>
      <c r="G109" s="138"/>
    </row>
    <row r="110" spans="1:7" ht="22.15" customHeight="1">
      <c r="A110" s="165">
        <v>1</v>
      </c>
      <c r="B110" s="143" t="s">
        <v>225</v>
      </c>
      <c r="C110" s="136">
        <v>0.5</v>
      </c>
      <c r="D110" s="144"/>
      <c r="E110" s="144"/>
      <c r="F110" s="187">
        <v>147777</v>
      </c>
      <c r="G110" s="138"/>
    </row>
    <row r="111" spans="1:7" ht="20.25" customHeight="1">
      <c r="A111" s="168">
        <v>2</v>
      </c>
      <c r="B111" s="143" t="s">
        <v>231</v>
      </c>
      <c r="C111" s="158">
        <v>0.5</v>
      </c>
      <c r="D111" s="144"/>
      <c r="E111" s="144"/>
      <c r="F111" s="187">
        <v>76393</v>
      </c>
      <c r="G111" s="138"/>
    </row>
    <row r="112" spans="1:7" ht="20.25" customHeight="1">
      <c r="A112" s="168">
        <v>3</v>
      </c>
      <c r="B112" s="143" t="s">
        <v>227</v>
      </c>
      <c r="C112" s="165">
        <v>1</v>
      </c>
      <c r="D112" s="144"/>
      <c r="E112" s="144"/>
      <c r="F112" s="187">
        <v>221576</v>
      </c>
      <c r="G112" s="138"/>
    </row>
    <row r="113" spans="1:7" ht="20.25" customHeight="1">
      <c r="A113" s="168">
        <v>4</v>
      </c>
      <c r="B113" s="143" t="s">
        <v>228</v>
      </c>
      <c r="C113" s="165">
        <v>1</v>
      </c>
      <c r="D113" s="152"/>
      <c r="E113" s="144"/>
      <c r="F113" s="187">
        <v>113250</v>
      </c>
      <c r="G113" s="138"/>
    </row>
    <row r="114" spans="1:7" ht="20.25" customHeight="1">
      <c r="A114" s="168"/>
      <c r="B114" s="146" t="s">
        <v>59</v>
      </c>
      <c r="C114" s="163">
        <f>SUM(C110:C113)</f>
        <v>3</v>
      </c>
      <c r="D114" s="163"/>
      <c r="E114" s="163"/>
      <c r="F114" s="188">
        <f>SUM(F110:F113)</f>
        <v>558996</v>
      </c>
      <c r="G114" s="138"/>
    </row>
    <row r="115" spans="1:7" ht="22.15" customHeight="1">
      <c r="A115" s="149">
        <v>5.5</v>
      </c>
      <c r="B115" s="149" t="s">
        <v>198</v>
      </c>
      <c r="C115" s="163"/>
      <c r="D115" s="148"/>
      <c r="E115" s="148"/>
      <c r="F115" s="148"/>
      <c r="G115" s="138"/>
    </row>
    <row r="116" spans="1:7" ht="22.15" customHeight="1">
      <c r="A116" s="136">
        <v>1</v>
      </c>
      <c r="B116" s="143" t="s">
        <v>232</v>
      </c>
      <c r="C116" s="145">
        <v>1</v>
      </c>
      <c r="D116" s="144"/>
      <c r="E116" s="144"/>
      <c r="F116" s="187">
        <v>180649</v>
      </c>
      <c r="G116" s="138"/>
    </row>
    <row r="117" spans="1:7" ht="20.25" customHeight="1">
      <c r="A117" s="136">
        <v>2</v>
      </c>
      <c r="B117" s="143" t="s">
        <v>233</v>
      </c>
      <c r="C117" s="169">
        <v>0.5</v>
      </c>
      <c r="D117" s="144"/>
      <c r="E117" s="144"/>
      <c r="F117" s="187">
        <v>92246</v>
      </c>
      <c r="G117" s="138"/>
    </row>
    <row r="118" spans="1:7" ht="20.25" customHeight="1">
      <c r="A118" s="136">
        <v>3</v>
      </c>
      <c r="B118" s="143" t="s">
        <v>227</v>
      </c>
      <c r="C118" s="169">
        <v>1</v>
      </c>
      <c r="D118" s="170"/>
      <c r="E118" s="144"/>
      <c r="F118" s="187">
        <v>159603</v>
      </c>
      <c r="G118" s="138"/>
    </row>
    <row r="119" spans="1:7" ht="20.25" customHeight="1">
      <c r="A119" s="136">
        <v>4</v>
      </c>
      <c r="B119" s="143" t="s">
        <v>228</v>
      </c>
      <c r="C119" s="169">
        <v>0.5</v>
      </c>
      <c r="D119" s="144"/>
      <c r="E119" s="144"/>
      <c r="F119" s="187">
        <v>81499</v>
      </c>
      <c r="G119" s="138"/>
    </row>
    <row r="120" spans="1:7" ht="20.25" customHeight="1">
      <c r="A120" s="136"/>
      <c r="B120" s="146" t="s">
        <v>59</v>
      </c>
      <c r="C120" s="184">
        <f>SUM(C116:C119)</f>
        <v>3</v>
      </c>
      <c r="D120" s="184"/>
      <c r="E120" s="184"/>
      <c r="F120" s="188">
        <f>SUM(F116:F119)</f>
        <v>513997</v>
      </c>
      <c r="G120" s="138"/>
    </row>
    <row r="121" spans="1:7" ht="22.15" customHeight="1">
      <c r="A121" s="149">
        <v>5.6</v>
      </c>
      <c r="B121" s="149" t="s">
        <v>199</v>
      </c>
      <c r="C121" s="171"/>
      <c r="D121" s="148"/>
      <c r="E121" s="148"/>
      <c r="F121" s="148"/>
      <c r="G121" s="138"/>
    </row>
    <row r="122" spans="1:7" ht="22.15" customHeight="1">
      <c r="A122" s="136">
        <v>1</v>
      </c>
      <c r="B122" s="143" t="s">
        <v>234</v>
      </c>
      <c r="C122" s="136">
        <v>0.5</v>
      </c>
      <c r="D122" s="144"/>
      <c r="E122" s="144"/>
      <c r="F122" s="187">
        <v>147777</v>
      </c>
      <c r="G122" s="138"/>
    </row>
    <row r="123" spans="1:7" ht="20.25" customHeight="1">
      <c r="A123" s="136">
        <v>2</v>
      </c>
      <c r="B123" s="143" t="s">
        <v>235</v>
      </c>
      <c r="C123" s="136">
        <v>0.5</v>
      </c>
      <c r="D123" s="144"/>
      <c r="E123" s="144"/>
      <c r="F123" s="187">
        <v>76393</v>
      </c>
      <c r="G123" s="138"/>
    </row>
    <row r="124" spans="1:7" ht="20.25" customHeight="1">
      <c r="A124" s="136">
        <v>3</v>
      </c>
      <c r="B124" s="143" t="s">
        <v>227</v>
      </c>
      <c r="C124" s="164">
        <v>1</v>
      </c>
      <c r="D124" s="152"/>
      <c r="E124" s="144"/>
      <c r="F124" s="187">
        <v>221576</v>
      </c>
      <c r="G124" s="138"/>
    </row>
    <row r="125" spans="1:7" ht="20.25" customHeight="1">
      <c r="A125" s="136">
        <v>4</v>
      </c>
      <c r="B125" s="143" t="s">
        <v>228</v>
      </c>
      <c r="C125" s="164">
        <v>1</v>
      </c>
      <c r="D125" s="152"/>
      <c r="E125" s="144"/>
      <c r="F125" s="187">
        <v>113250</v>
      </c>
      <c r="G125" s="138"/>
    </row>
    <row r="126" spans="1:7" ht="20.25" customHeight="1">
      <c r="A126" s="136"/>
      <c r="B126" s="146" t="s">
        <v>59</v>
      </c>
      <c r="C126" s="163">
        <f>SUM(C122:C125)</f>
        <v>3</v>
      </c>
      <c r="D126" s="148"/>
      <c r="E126" s="148"/>
      <c r="F126" s="188">
        <f>SUM(F122:F125)</f>
        <v>558996</v>
      </c>
      <c r="G126" s="138"/>
    </row>
    <row r="127" spans="1:7" ht="22.15" customHeight="1">
      <c r="A127" s="149">
        <v>5.7</v>
      </c>
      <c r="B127" s="149" t="s">
        <v>200</v>
      </c>
      <c r="C127" s="163"/>
      <c r="D127" s="148"/>
      <c r="E127" s="148"/>
      <c r="F127" s="148"/>
      <c r="G127" s="138"/>
    </row>
    <row r="128" spans="1:7" ht="22.15" customHeight="1">
      <c r="A128" s="136">
        <v>1</v>
      </c>
      <c r="B128" s="143" t="s">
        <v>234</v>
      </c>
      <c r="C128" s="136">
        <v>0.25</v>
      </c>
      <c r="D128" s="144"/>
      <c r="E128" s="144"/>
      <c r="F128" s="187">
        <v>82099</v>
      </c>
      <c r="G128" s="138"/>
    </row>
    <row r="129" spans="1:7" ht="20.25" customHeight="1">
      <c r="A129" s="136">
        <v>2</v>
      </c>
      <c r="B129" s="143" t="s">
        <v>236</v>
      </c>
      <c r="C129" s="136">
        <v>0.25</v>
      </c>
      <c r="D129" s="144"/>
      <c r="E129" s="144"/>
      <c r="F129" s="187">
        <v>41934</v>
      </c>
      <c r="G129" s="138"/>
    </row>
    <row r="130" spans="1:7" ht="20.25" customHeight="1">
      <c r="A130" s="136"/>
      <c r="B130" s="146" t="s">
        <v>59</v>
      </c>
      <c r="C130" s="172">
        <f>SUM(C127:C129)</f>
        <v>0.5</v>
      </c>
      <c r="D130" s="144"/>
      <c r="E130" s="144"/>
      <c r="F130" s="188">
        <f>SUM(F127:F129)</f>
        <v>124033</v>
      </c>
      <c r="G130" s="138"/>
    </row>
    <row r="131" spans="1:7" ht="22.15" customHeight="1">
      <c r="A131" s="149">
        <v>5.8</v>
      </c>
      <c r="B131" s="149" t="s">
        <v>146</v>
      </c>
      <c r="C131" s="172"/>
      <c r="D131" s="172"/>
      <c r="E131" s="172"/>
      <c r="F131" s="172"/>
      <c r="G131" s="138"/>
    </row>
    <row r="132" spans="1:7" ht="22.15" customHeight="1">
      <c r="A132" s="136">
        <v>1</v>
      </c>
      <c r="B132" s="143" t="s">
        <v>237</v>
      </c>
      <c r="C132" s="136">
        <v>0.75</v>
      </c>
      <c r="D132" s="144"/>
      <c r="E132" s="144"/>
      <c r="F132" s="187">
        <v>201038</v>
      </c>
      <c r="G132" s="138"/>
    </row>
    <row r="133" spans="1:7" ht="20.25" customHeight="1">
      <c r="A133" s="136">
        <v>2</v>
      </c>
      <c r="B133" s="143" t="s">
        <v>238</v>
      </c>
      <c r="C133" s="136">
        <v>0.75</v>
      </c>
      <c r="D133" s="144"/>
      <c r="E133" s="144"/>
      <c r="F133" s="187">
        <v>95415</v>
      </c>
      <c r="G133" s="138"/>
    </row>
    <row r="134" spans="1:7" ht="20.25" customHeight="1">
      <c r="A134" s="136"/>
      <c r="B134" s="146" t="s">
        <v>59</v>
      </c>
      <c r="C134" s="172">
        <f>SUM(C132:C133)</f>
        <v>1.5</v>
      </c>
      <c r="D134" s="144"/>
      <c r="E134" s="144"/>
      <c r="F134" s="188">
        <f>SUM(F132:F133)</f>
        <v>296453</v>
      </c>
      <c r="G134" s="138"/>
    </row>
    <row r="135" spans="1:7" ht="22.15" customHeight="1">
      <c r="A135" s="149">
        <v>5.9</v>
      </c>
      <c r="B135" s="149" t="s">
        <v>201</v>
      </c>
      <c r="C135" s="136"/>
      <c r="D135" s="144"/>
      <c r="E135" s="144"/>
      <c r="F135" s="144"/>
      <c r="G135" s="138"/>
    </row>
    <row r="136" spans="1:7" ht="22.15" customHeight="1">
      <c r="A136" s="136">
        <v>1</v>
      </c>
      <c r="B136" s="143" t="s">
        <v>227</v>
      </c>
      <c r="C136" s="136">
        <v>0.5</v>
      </c>
      <c r="D136" s="187">
        <v>180000</v>
      </c>
      <c r="E136" s="187"/>
      <c r="F136" s="187">
        <v>90000</v>
      </c>
      <c r="G136" s="138"/>
    </row>
    <row r="137" spans="1:7" ht="20.25" customHeight="1">
      <c r="A137" s="136">
        <v>2</v>
      </c>
      <c r="B137" s="143" t="s">
        <v>239</v>
      </c>
      <c r="C137" s="145">
        <v>2.5</v>
      </c>
      <c r="D137" s="187">
        <v>104000</v>
      </c>
      <c r="E137" s="187"/>
      <c r="F137" s="187">
        <f>C137*D137</f>
        <v>260000</v>
      </c>
      <c r="G137" s="138"/>
    </row>
    <row r="138" spans="1:7" ht="20.25" customHeight="1">
      <c r="A138" s="136"/>
      <c r="B138" s="146" t="s">
        <v>59</v>
      </c>
      <c r="C138" s="163">
        <f>SUM(C135:C137)</f>
        <v>3</v>
      </c>
      <c r="D138" s="163"/>
      <c r="E138" s="163"/>
      <c r="F138" s="188">
        <f>SUM(F135:F137)</f>
        <v>350000</v>
      </c>
      <c r="G138" s="138"/>
    </row>
    <row r="139" spans="1:7" ht="22.15" customHeight="1">
      <c r="A139" s="147">
        <v>5.0999999999999996</v>
      </c>
      <c r="B139" s="149" t="s">
        <v>181</v>
      </c>
      <c r="C139" s="163"/>
      <c r="D139" s="148"/>
      <c r="E139" s="148"/>
      <c r="F139" s="148"/>
      <c r="G139" s="138"/>
    </row>
    <row r="140" spans="1:7" ht="22.15" customHeight="1">
      <c r="A140" s="136">
        <v>1</v>
      </c>
      <c r="B140" s="143" t="s">
        <v>237</v>
      </c>
      <c r="C140" s="136">
        <v>0.5</v>
      </c>
      <c r="D140" s="144"/>
      <c r="E140" s="144"/>
      <c r="F140" s="187">
        <v>154634</v>
      </c>
      <c r="G140" s="138"/>
    </row>
    <row r="141" spans="1:7" s="201" customFormat="1" ht="20.25" customHeight="1">
      <c r="A141" s="136">
        <v>2</v>
      </c>
      <c r="B141" s="143" t="s">
        <v>240</v>
      </c>
      <c r="C141" s="136">
        <v>0.5</v>
      </c>
      <c r="D141" s="144"/>
      <c r="E141" s="144"/>
      <c r="F141" s="187">
        <v>78982</v>
      </c>
      <c r="G141" s="138"/>
    </row>
    <row r="142" spans="1:7" ht="20.25" customHeight="1">
      <c r="A142" s="136"/>
      <c r="B142" s="146" t="s">
        <v>59</v>
      </c>
      <c r="C142" s="163">
        <f>SUM(C140:C141)</f>
        <v>1</v>
      </c>
      <c r="D142" s="163"/>
      <c r="E142" s="163"/>
      <c r="F142" s="188">
        <f>SUM(F140:F141)</f>
        <v>233616</v>
      </c>
      <c r="G142" s="138"/>
    </row>
    <row r="143" spans="1:7" ht="22.15" customHeight="1">
      <c r="A143" s="147">
        <v>5.1100000000000003</v>
      </c>
      <c r="B143" s="149" t="s">
        <v>241</v>
      </c>
      <c r="C143" s="163"/>
      <c r="D143" s="148"/>
      <c r="E143" s="148"/>
      <c r="F143" s="148"/>
      <c r="G143" s="138"/>
    </row>
    <row r="144" spans="1:7" ht="22.15" customHeight="1">
      <c r="A144" s="136">
        <v>1</v>
      </c>
      <c r="B144" s="143" t="s">
        <v>242</v>
      </c>
      <c r="C144" s="136">
        <v>2</v>
      </c>
      <c r="D144" s="148"/>
      <c r="E144" s="148"/>
      <c r="F144" s="187">
        <v>631134</v>
      </c>
      <c r="G144" s="138"/>
    </row>
    <row r="145" spans="1:7" ht="20.25" customHeight="1">
      <c r="A145" s="136">
        <v>2</v>
      </c>
      <c r="B145" s="143" t="s">
        <v>243</v>
      </c>
      <c r="C145" s="136">
        <v>2</v>
      </c>
      <c r="D145" s="173"/>
      <c r="E145" s="148"/>
      <c r="F145" s="187">
        <v>322279</v>
      </c>
      <c r="G145" s="138"/>
    </row>
    <row r="146" spans="1:7" ht="20.25" customHeight="1">
      <c r="A146" s="136"/>
      <c r="B146" s="146" t="s">
        <v>59</v>
      </c>
      <c r="C146" s="163">
        <f>SUM(C144:C145)</f>
        <v>4</v>
      </c>
      <c r="D146" s="148"/>
      <c r="E146" s="148"/>
      <c r="F146" s="188">
        <f>SUM(F144:F145)</f>
        <v>953413</v>
      </c>
      <c r="G146" s="138"/>
    </row>
    <row r="147" spans="1:7" ht="22.15" customHeight="1">
      <c r="A147" s="147">
        <v>5.12</v>
      </c>
      <c r="B147" s="149" t="s">
        <v>193</v>
      </c>
      <c r="C147" s="163"/>
      <c r="D147" s="148"/>
      <c r="E147" s="148"/>
      <c r="F147" s="148"/>
      <c r="G147" s="138"/>
    </row>
    <row r="148" spans="1:7" ht="22.15" customHeight="1">
      <c r="A148" s="136">
        <v>1</v>
      </c>
      <c r="B148" s="143" t="s">
        <v>244</v>
      </c>
      <c r="C148" s="136">
        <v>0.5</v>
      </c>
      <c r="D148" s="187">
        <v>104000</v>
      </c>
      <c r="E148" s="144"/>
      <c r="F148" s="187">
        <v>52000</v>
      </c>
      <c r="G148" s="138"/>
    </row>
    <row r="149" spans="1:7" ht="20.25" customHeight="1">
      <c r="A149" s="136">
        <v>2</v>
      </c>
      <c r="B149" s="143" t="s">
        <v>245</v>
      </c>
      <c r="C149" s="136">
        <v>1</v>
      </c>
      <c r="D149" s="187">
        <v>104000</v>
      </c>
      <c r="E149" s="144"/>
      <c r="F149" s="187">
        <f>C149*D149</f>
        <v>104000</v>
      </c>
      <c r="G149" s="138"/>
    </row>
    <row r="150" spans="1:7" ht="20.25" customHeight="1">
      <c r="A150" s="136"/>
      <c r="B150" s="143" t="s">
        <v>59</v>
      </c>
      <c r="C150" s="172">
        <f>SUM(C148:C149)</f>
        <v>1.5</v>
      </c>
      <c r="D150" s="144"/>
      <c r="E150" s="148"/>
      <c r="F150" s="188">
        <f>SUM(F148:F149)</f>
        <v>156000</v>
      </c>
      <c r="G150" s="138"/>
    </row>
    <row r="151" spans="1:7" ht="22.15" customHeight="1">
      <c r="A151" s="149">
        <v>6</v>
      </c>
      <c r="B151" s="149" t="s">
        <v>203</v>
      </c>
      <c r="C151" s="172"/>
      <c r="D151" s="144"/>
      <c r="E151" s="148"/>
      <c r="F151" s="144"/>
      <c r="G151" s="138"/>
    </row>
    <row r="152" spans="1:7" ht="22.15" customHeight="1">
      <c r="A152" s="136">
        <v>1</v>
      </c>
      <c r="B152" s="143" t="s">
        <v>246</v>
      </c>
      <c r="C152" s="136">
        <v>0.5</v>
      </c>
      <c r="D152" s="187">
        <v>162000</v>
      </c>
      <c r="E152" s="187">
        <v>48600</v>
      </c>
      <c r="F152" s="187">
        <v>105300</v>
      </c>
      <c r="G152" s="138"/>
    </row>
    <row r="153" spans="1:7" ht="20.25" customHeight="1">
      <c r="A153" s="136">
        <v>2</v>
      </c>
      <c r="B153" s="143" t="s">
        <v>247</v>
      </c>
      <c r="C153" s="145">
        <v>0.5</v>
      </c>
      <c r="D153" s="187">
        <v>105000</v>
      </c>
      <c r="E153" s="187">
        <v>31500</v>
      </c>
      <c r="F153" s="187">
        <v>68250</v>
      </c>
      <c r="G153" s="138"/>
    </row>
    <row r="154" spans="1:7" ht="20.25" customHeight="1">
      <c r="A154" s="136"/>
      <c r="B154" s="146" t="s">
        <v>59</v>
      </c>
      <c r="C154" s="163">
        <f>SUM(C152:C153)</f>
        <v>1</v>
      </c>
      <c r="D154" s="144"/>
      <c r="E154" s="188">
        <f>SUM(E152:E153)</f>
        <v>80100</v>
      </c>
      <c r="F154" s="188">
        <f>SUM(F152:F153)</f>
        <v>173550</v>
      </c>
      <c r="G154" s="138"/>
    </row>
    <row r="155" spans="1:7" s="200" customFormat="1" ht="35.450000000000003" customHeight="1">
      <c r="A155" s="149">
        <v>7</v>
      </c>
      <c r="B155" s="134" t="s">
        <v>131</v>
      </c>
      <c r="C155" s="163"/>
      <c r="D155" s="148"/>
      <c r="E155" s="148"/>
      <c r="F155" s="148"/>
      <c r="G155" s="155"/>
    </row>
    <row r="156" spans="1:7" s="200" customFormat="1" ht="35.25" customHeight="1">
      <c r="A156" s="136">
        <v>7.1</v>
      </c>
      <c r="B156" s="149" t="s">
        <v>204</v>
      </c>
      <c r="C156" s="149"/>
      <c r="D156" s="148"/>
      <c r="E156" s="148"/>
      <c r="F156" s="148"/>
      <c r="G156" s="155"/>
    </row>
    <row r="157" spans="1:7" ht="22.15" customHeight="1">
      <c r="A157" s="136">
        <v>1</v>
      </c>
      <c r="B157" s="143" t="s">
        <v>248</v>
      </c>
      <c r="C157" s="136">
        <v>0.5</v>
      </c>
      <c r="D157" s="187">
        <v>162000</v>
      </c>
      <c r="E157" s="187"/>
      <c r="F157" s="187">
        <v>81000</v>
      </c>
      <c r="G157" s="138"/>
    </row>
    <row r="158" spans="1:7" s="200" customFormat="1" ht="20.25" customHeight="1">
      <c r="A158" s="136">
        <v>7.2</v>
      </c>
      <c r="B158" s="149" t="s">
        <v>249</v>
      </c>
      <c r="C158" s="136"/>
      <c r="D158" s="144"/>
      <c r="E158" s="144"/>
      <c r="F158" s="144"/>
      <c r="G158" s="155"/>
    </row>
    <row r="159" spans="1:7" s="200" customFormat="1" ht="22.15" customHeight="1">
      <c r="A159" s="136">
        <v>1</v>
      </c>
      <c r="B159" s="143" t="s">
        <v>248</v>
      </c>
      <c r="C159" s="140">
        <v>0.25</v>
      </c>
      <c r="D159" s="187">
        <v>104000</v>
      </c>
      <c r="E159" s="187"/>
      <c r="F159" s="187">
        <f>+D159*C159</f>
        <v>26000</v>
      </c>
      <c r="G159" s="155"/>
    </row>
    <row r="160" spans="1:7" s="200" customFormat="1" ht="20.25" customHeight="1">
      <c r="A160" s="149">
        <v>8</v>
      </c>
      <c r="B160" s="146" t="s">
        <v>250</v>
      </c>
      <c r="C160" s="140"/>
      <c r="D160" s="144"/>
      <c r="E160" s="144"/>
      <c r="F160" s="144"/>
      <c r="G160" s="155"/>
    </row>
    <row r="161" spans="1:8" ht="22.15" customHeight="1">
      <c r="A161" s="136">
        <v>1</v>
      </c>
      <c r="B161" s="143" t="s">
        <v>246</v>
      </c>
      <c r="C161" s="145">
        <v>1.5</v>
      </c>
      <c r="D161" s="187">
        <v>162000</v>
      </c>
      <c r="E161" s="187"/>
      <c r="F161" s="187">
        <v>243000</v>
      </c>
      <c r="G161" s="127"/>
      <c r="H161" s="127"/>
    </row>
    <row r="162" spans="1:8" s="200" customFormat="1" ht="20.25" customHeight="1">
      <c r="A162" s="136">
        <v>2</v>
      </c>
      <c r="B162" s="143" t="s">
        <v>247</v>
      </c>
      <c r="C162" s="136">
        <v>1.5</v>
      </c>
      <c r="D162" s="187">
        <v>105000</v>
      </c>
      <c r="E162" s="187"/>
      <c r="F162" s="187">
        <f>+D162*C162</f>
        <v>157500</v>
      </c>
      <c r="G162" s="155"/>
    </row>
    <row r="163" spans="1:8" s="200" customFormat="1" ht="20.25" customHeight="1">
      <c r="A163" s="136"/>
      <c r="B163" s="146" t="s">
        <v>59</v>
      </c>
      <c r="C163" s="163">
        <f>SUM(C161:C162)</f>
        <v>3</v>
      </c>
      <c r="D163" s="148"/>
      <c r="E163" s="148"/>
      <c r="F163" s="188">
        <f>SUM(F161:F162)</f>
        <v>400500</v>
      </c>
      <c r="G163" s="155"/>
    </row>
    <row r="164" spans="1:8" s="200" customFormat="1" ht="22.15" customHeight="1">
      <c r="A164" s="149">
        <v>9</v>
      </c>
      <c r="B164" s="149" t="s">
        <v>251</v>
      </c>
      <c r="C164" s="164"/>
      <c r="D164" s="144"/>
      <c r="E164" s="144"/>
      <c r="F164" s="144"/>
      <c r="G164" s="155"/>
    </row>
    <row r="165" spans="1:8" ht="22.15" customHeight="1">
      <c r="A165" s="202">
        <v>1</v>
      </c>
      <c r="B165" s="143" t="s">
        <v>247</v>
      </c>
      <c r="C165" s="136">
        <v>1</v>
      </c>
      <c r="D165" s="187">
        <v>104000</v>
      </c>
      <c r="E165" s="187"/>
      <c r="F165" s="187">
        <v>104000</v>
      </c>
      <c r="G165" s="138"/>
    </row>
    <row r="166" spans="1:8" s="200" customFormat="1" ht="36.6" customHeight="1">
      <c r="A166" s="149">
        <v>10</v>
      </c>
      <c r="B166" s="134" t="s">
        <v>164</v>
      </c>
      <c r="C166" s="164"/>
      <c r="D166" s="144"/>
      <c r="E166" s="144"/>
      <c r="F166" s="144"/>
      <c r="G166" s="155"/>
    </row>
    <row r="167" spans="1:8" ht="22.15" customHeight="1">
      <c r="A167" s="136">
        <v>1</v>
      </c>
      <c r="B167" s="143" t="s">
        <v>175</v>
      </c>
      <c r="C167" s="136">
        <v>0.25</v>
      </c>
      <c r="D167" s="187">
        <v>184000</v>
      </c>
      <c r="E167" s="187"/>
      <c r="F167" s="187">
        <f>+D167*C167</f>
        <v>46000</v>
      </c>
      <c r="G167" s="138"/>
    </row>
    <row r="168" spans="1:8" ht="20.25" customHeight="1">
      <c r="A168" s="136">
        <v>2</v>
      </c>
      <c r="B168" s="143" t="s">
        <v>252</v>
      </c>
      <c r="C168" s="136">
        <v>1</v>
      </c>
      <c r="D168" s="187">
        <v>104000</v>
      </c>
      <c r="E168" s="187"/>
      <c r="F168" s="187">
        <f>+D168*C168</f>
        <v>104000</v>
      </c>
      <c r="G168" s="138"/>
    </row>
    <row r="169" spans="1:8" s="200" customFormat="1" ht="20.25" customHeight="1">
      <c r="A169" s="136">
        <v>3</v>
      </c>
      <c r="B169" s="143" t="s">
        <v>253</v>
      </c>
      <c r="C169" s="136">
        <v>1</v>
      </c>
      <c r="D169" s="187">
        <v>130000</v>
      </c>
      <c r="E169" s="187"/>
      <c r="F169" s="187">
        <f>+D169*C169</f>
        <v>130000</v>
      </c>
      <c r="G169" s="155"/>
    </row>
    <row r="170" spans="1:8" s="200" customFormat="1" ht="20.25" customHeight="1">
      <c r="B170" s="146" t="s">
        <v>59</v>
      </c>
      <c r="C170" s="149">
        <f>SUM(C167:C169)</f>
        <v>2.25</v>
      </c>
      <c r="D170" s="148"/>
      <c r="E170" s="148"/>
      <c r="F170" s="188">
        <f>SUM(F167:F169)</f>
        <v>280000</v>
      </c>
      <c r="G170" s="155"/>
    </row>
    <row r="171" spans="1:8" ht="36.6" customHeight="1">
      <c r="A171" s="149">
        <v>11</v>
      </c>
      <c r="B171" s="134" t="s">
        <v>54</v>
      </c>
      <c r="C171" s="136"/>
      <c r="D171" s="148"/>
      <c r="E171" s="148"/>
      <c r="F171" s="144"/>
      <c r="G171" s="138"/>
    </row>
    <row r="172" spans="1:8" ht="35.25" customHeight="1">
      <c r="A172" s="172">
        <v>11.1</v>
      </c>
      <c r="B172" s="149" t="s">
        <v>160</v>
      </c>
      <c r="C172" s="136"/>
      <c r="D172" s="144"/>
      <c r="E172" s="144"/>
      <c r="F172" s="144"/>
      <c r="G172" s="138"/>
    </row>
    <row r="173" spans="1:8" ht="22.15" customHeight="1">
      <c r="A173" s="136">
        <v>1</v>
      </c>
      <c r="B173" s="143" t="s">
        <v>254</v>
      </c>
      <c r="C173" s="136">
        <v>1</v>
      </c>
      <c r="D173" s="187">
        <v>162000</v>
      </c>
      <c r="E173" s="187">
        <v>48600</v>
      </c>
      <c r="F173" s="187">
        <v>210600</v>
      </c>
      <c r="G173" s="138"/>
    </row>
    <row r="174" spans="1:8" ht="20.25" customHeight="1">
      <c r="A174" s="136">
        <v>2</v>
      </c>
      <c r="B174" s="143" t="s">
        <v>255</v>
      </c>
      <c r="C174" s="136">
        <v>1</v>
      </c>
      <c r="D174" s="187">
        <v>105000</v>
      </c>
      <c r="E174" s="187">
        <v>31500</v>
      </c>
      <c r="F174" s="187">
        <v>136500</v>
      </c>
      <c r="G174" s="138"/>
    </row>
    <row r="175" spans="1:8" ht="20.25" customHeight="1">
      <c r="A175" s="136">
        <v>3</v>
      </c>
      <c r="B175" s="143" t="s">
        <v>255</v>
      </c>
      <c r="C175" s="136">
        <v>1</v>
      </c>
      <c r="D175" s="187">
        <v>105000</v>
      </c>
      <c r="E175" s="187">
        <v>31500</v>
      </c>
      <c r="F175" s="187">
        <v>136500</v>
      </c>
      <c r="G175" s="138"/>
    </row>
    <row r="176" spans="1:8" ht="20.25" customHeight="1">
      <c r="A176" s="149"/>
      <c r="B176" s="146" t="s">
        <v>59</v>
      </c>
      <c r="C176" s="163">
        <f>SUM(C173:C175)</f>
        <v>3</v>
      </c>
      <c r="D176" s="148"/>
      <c r="E176" s="188">
        <f>SUM(E173:E175)</f>
        <v>111600</v>
      </c>
      <c r="F176" s="188">
        <f>SUM(F173:F175)</f>
        <v>483600</v>
      </c>
      <c r="G176" s="138"/>
    </row>
    <row r="177" spans="1:13" ht="22.15" customHeight="1">
      <c r="A177" s="149">
        <v>12</v>
      </c>
      <c r="B177" s="149" t="s">
        <v>207</v>
      </c>
      <c r="C177" s="163"/>
      <c r="D177" s="148"/>
      <c r="E177" s="148"/>
      <c r="F177" s="148"/>
      <c r="G177" s="138"/>
    </row>
    <row r="178" spans="1:13" ht="22.15" customHeight="1">
      <c r="A178" s="136">
        <v>1</v>
      </c>
      <c r="B178" s="143" t="s">
        <v>248</v>
      </c>
      <c r="C178" s="136">
        <v>1.5</v>
      </c>
      <c r="D178" s="187">
        <v>162000</v>
      </c>
      <c r="E178" s="187">
        <v>48600</v>
      </c>
      <c r="F178" s="187">
        <v>315900</v>
      </c>
      <c r="G178" s="138"/>
    </row>
    <row r="179" spans="1:13" ht="20.25" customHeight="1">
      <c r="A179" s="136">
        <v>2</v>
      </c>
      <c r="B179" s="143" t="s">
        <v>256</v>
      </c>
      <c r="C179" s="136">
        <v>1</v>
      </c>
      <c r="D179" s="187">
        <v>105000</v>
      </c>
      <c r="E179" s="187">
        <v>31500</v>
      </c>
      <c r="F179" s="187">
        <v>136500</v>
      </c>
      <c r="G179" s="138"/>
    </row>
    <row r="180" spans="1:13" ht="20.25" customHeight="1">
      <c r="B180" s="146" t="s">
        <v>59</v>
      </c>
      <c r="C180" s="172">
        <f>SUM(C178:C179)</f>
        <v>2.5</v>
      </c>
      <c r="D180" s="148"/>
      <c r="E180" s="188">
        <f>SUM(E178:E179)</f>
        <v>80100</v>
      </c>
      <c r="F180" s="188">
        <f>SUM(F178:F179)</f>
        <v>452400</v>
      </c>
      <c r="G180" s="138"/>
    </row>
    <row r="181" spans="1:13" ht="22.15" customHeight="1">
      <c r="A181" s="149">
        <v>13</v>
      </c>
      <c r="B181" s="149" t="s">
        <v>257</v>
      </c>
      <c r="C181" s="172"/>
      <c r="D181" s="148"/>
      <c r="E181" s="148"/>
      <c r="F181" s="148"/>
      <c r="G181" s="138"/>
    </row>
    <row r="182" spans="1:13" ht="22.15" customHeight="1">
      <c r="A182" s="136">
        <v>1</v>
      </c>
      <c r="B182" s="143" t="s">
        <v>247</v>
      </c>
      <c r="C182" s="136">
        <v>0.5</v>
      </c>
      <c r="D182" s="187">
        <v>104000</v>
      </c>
      <c r="E182" s="187"/>
      <c r="F182" s="187">
        <v>52000</v>
      </c>
      <c r="G182" s="138"/>
    </row>
    <row r="183" spans="1:13" ht="20.25" customHeight="1">
      <c r="B183" s="146" t="s">
        <v>59</v>
      </c>
      <c r="C183" s="149">
        <f>SUM(C182)</f>
        <v>0.5</v>
      </c>
      <c r="D183" s="188">
        <f>SUM(D182)</f>
        <v>104000</v>
      </c>
      <c r="E183" s="149"/>
      <c r="F183" s="188">
        <f>SUM(F182)</f>
        <v>52000</v>
      </c>
      <c r="G183" s="138"/>
    </row>
    <row r="184" spans="1:13" ht="30" customHeight="1">
      <c r="A184" s="149"/>
      <c r="B184" s="146" t="s">
        <v>43</v>
      </c>
      <c r="C184" s="174">
        <f>C70+C75+C80+C83+C88+C96+C102+C108+C114+C120+C126+C130+C134+C138+C142+C146+C150+C154+C157+C159+C163+C165+C170+C176+C180+C183</f>
        <v>141.25</v>
      </c>
      <c r="D184" s="174"/>
      <c r="E184" s="174">
        <f>E70+E75+E80+E83+E88+E96+E102+E108+E114+E120+E126+E130+E134+E138+E142+E146+E150+E154+E157+E159+E163+E165+E170+E176+E180+E183</f>
        <v>271800</v>
      </c>
      <c r="F184" s="174">
        <f>F70+F75+F80+F83+F88+F96+F102+F108+F114+F120+F126+F130+F134+F138+F142+F146+F150+F154+F157+F159+F163+F165+F170+F176+F180+F183</f>
        <v>24477562</v>
      </c>
      <c r="G184" s="175"/>
      <c r="H184" s="203"/>
      <c r="I184" s="203"/>
    </row>
    <row r="185" spans="1:13" s="127" customFormat="1" ht="30" customHeight="1">
      <c r="B185" s="193" t="s">
        <v>185</v>
      </c>
      <c r="C185" s="194"/>
      <c r="D185" s="195"/>
      <c r="E185" s="195"/>
      <c r="F185" s="196"/>
      <c r="I185" s="132"/>
      <c r="J185" s="197"/>
      <c r="K185" s="197"/>
      <c r="L185" s="197"/>
      <c r="M185" s="197"/>
    </row>
    <row r="186" spans="1:13" s="127" customFormat="1" ht="30" customHeight="1">
      <c r="A186" s="177"/>
      <c r="B186" s="225" t="s">
        <v>186</v>
      </c>
      <c r="C186" s="225"/>
      <c r="D186" s="225"/>
      <c r="E186" s="225"/>
      <c r="F186" s="225"/>
      <c r="H186" s="141"/>
      <c r="I186" s="132"/>
      <c r="J186" s="197"/>
      <c r="K186" s="197"/>
      <c r="L186" s="197"/>
      <c r="M186" s="197"/>
    </row>
    <row r="187" spans="1:13" s="127" customFormat="1" ht="40.15" customHeight="1">
      <c r="A187" s="177"/>
      <c r="B187" s="226" t="s">
        <v>187</v>
      </c>
      <c r="C187" s="226"/>
      <c r="D187" s="226"/>
      <c r="E187" s="226"/>
      <c r="F187" s="226"/>
      <c r="I187" s="132"/>
      <c r="J187" s="197"/>
      <c r="K187" s="197"/>
      <c r="L187" s="197"/>
      <c r="M187" s="197"/>
    </row>
    <row r="188" spans="1:13" s="141" customFormat="1" ht="40.15" customHeight="1">
      <c r="A188" s="178"/>
      <c r="B188" s="226" t="s">
        <v>263</v>
      </c>
      <c r="C188" s="226"/>
      <c r="D188" s="226"/>
      <c r="E188" s="226"/>
      <c r="F188" s="226"/>
      <c r="I188" s="204"/>
      <c r="J188" s="205"/>
      <c r="K188" s="205"/>
      <c r="L188" s="205"/>
      <c r="M188" s="205"/>
    </row>
    <row r="189" spans="1:13" s="141" customFormat="1" ht="49.9" customHeight="1">
      <c r="A189" s="178"/>
      <c r="B189" s="226" t="s">
        <v>183</v>
      </c>
      <c r="C189" s="226"/>
      <c r="D189" s="226"/>
      <c r="E189" s="226"/>
      <c r="F189" s="226"/>
      <c r="I189" s="204"/>
      <c r="J189" s="205"/>
      <c r="K189" s="205"/>
      <c r="L189" s="205"/>
      <c r="M189" s="205"/>
    </row>
    <row r="190" spans="1:13" s="138" customFormat="1" ht="100.15" customHeight="1">
      <c r="A190" s="177"/>
      <c r="B190" s="227" t="s">
        <v>184</v>
      </c>
      <c r="C190" s="227"/>
      <c r="D190" s="227"/>
      <c r="E190" s="227"/>
      <c r="F190" s="227"/>
      <c r="I190" s="206"/>
      <c r="J190" s="207"/>
      <c r="K190" s="207"/>
      <c r="L190" s="207"/>
      <c r="M190" s="207"/>
    </row>
    <row r="191" spans="1:13" ht="16.149999999999999" customHeight="1">
      <c r="A191" s="127"/>
      <c r="B191" s="179"/>
      <c r="C191" s="180"/>
      <c r="D191" s="181"/>
      <c r="E191" s="181"/>
      <c r="F191" s="179"/>
    </row>
    <row r="192" spans="1:13" ht="102" customHeight="1">
      <c r="B192" s="186" t="s">
        <v>261</v>
      </c>
      <c r="C192" s="181"/>
      <c r="D192" s="224"/>
      <c r="E192" s="224"/>
      <c r="F192" s="176" t="s">
        <v>262</v>
      </c>
    </row>
    <row r="193" spans="2:6" ht="22.5" customHeight="1">
      <c r="B193" s="209"/>
      <c r="C193" s="181"/>
      <c r="F193" s="182"/>
    </row>
    <row r="194" spans="2:6" ht="14.25">
      <c r="B194" s="200"/>
    </row>
    <row r="195" spans="2:6">
      <c r="B195" s="208"/>
    </row>
  </sheetData>
  <mergeCells count="40">
    <mergeCell ref="B34:F34"/>
    <mergeCell ref="B28:F28"/>
    <mergeCell ref="B33:F33"/>
    <mergeCell ref="B21:F21"/>
    <mergeCell ref="D192:E192"/>
    <mergeCell ref="B186:F186"/>
    <mergeCell ref="B187:F187"/>
    <mergeCell ref="B39:F39"/>
    <mergeCell ref="B188:F188"/>
    <mergeCell ref="B190:F190"/>
    <mergeCell ref="B189:F189"/>
    <mergeCell ref="A45:F45"/>
    <mergeCell ref="B38:F38"/>
    <mergeCell ref="B46:G46"/>
    <mergeCell ref="A7:F7"/>
    <mergeCell ref="A9:F9"/>
    <mergeCell ref="B13:F13"/>
    <mergeCell ref="B14:F14"/>
    <mergeCell ref="B15:F15"/>
    <mergeCell ref="A8:G8"/>
    <mergeCell ref="B11:F11"/>
    <mergeCell ref="B12:F12"/>
    <mergeCell ref="B36:F36"/>
    <mergeCell ref="B37:F37"/>
    <mergeCell ref="B35:F35"/>
    <mergeCell ref="B31:F31"/>
    <mergeCell ref="B29:F29"/>
    <mergeCell ref="B24:F24"/>
    <mergeCell ref="B16:F16"/>
    <mergeCell ref="B17:F17"/>
    <mergeCell ref="B27:F27"/>
    <mergeCell ref="B22:F22"/>
    <mergeCell ref="B32:F32"/>
    <mergeCell ref="B30:F30"/>
    <mergeCell ref="B20:F20"/>
    <mergeCell ref="B23:F23"/>
    <mergeCell ref="B18:F18"/>
    <mergeCell ref="B19:F19"/>
    <mergeCell ref="B25:F25"/>
    <mergeCell ref="B26:F26"/>
  </mergeCells>
  <phoneticPr fontId="0" type="noConversion"/>
  <pageMargins left="0.15" right="0.14000000000000001" top="0.17" bottom="0.16" header="0.14000000000000001" footer="0.14000000000000001"/>
  <pageSetup paperSize="9" scale="76" orientation="portrait" r:id="rId1"/>
  <headerFooter alignWithMargins="0"/>
  <rowBreaks count="1" manualBreakCount="1">
    <brk id="85" max="6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3</xdr:col>
                <xdr:colOff>0</xdr:colOff>
                <xdr:row>191</xdr:row>
                <xdr:rowOff>0</xdr:rowOff>
              </from>
              <to>
                <xdr:col>4</xdr:col>
                <xdr:colOff>1114425</xdr:colOff>
                <xdr:row>191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4F5A-87A5-43F0-80BA-89499C75C5C1}">
  <dimension ref="A1:AL166"/>
  <sheetViews>
    <sheetView view="pageBreakPreview" topLeftCell="C142" zoomScale="139" zoomScaleNormal="100" zoomScaleSheetLayoutView="139" workbookViewId="0">
      <selection activeCell="Y153" sqref="Y153"/>
    </sheetView>
  </sheetViews>
  <sheetFormatPr defaultColWidth="9.28515625" defaultRowHeight="12.75"/>
  <cols>
    <col min="1" max="1" width="5.85546875" style="1" customWidth="1"/>
    <col min="2" max="2" width="41.85546875" style="2" customWidth="1"/>
    <col min="3" max="3" width="10.42578125" style="1" customWidth="1"/>
    <col min="4" max="4" width="11.42578125" style="1" customWidth="1"/>
    <col min="5" max="5" width="2.7109375" style="1" hidden="1" customWidth="1"/>
    <col min="6" max="6" width="4.7109375" style="1" hidden="1" customWidth="1"/>
    <col min="7" max="7" width="11.7109375" style="1" customWidth="1"/>
    <col min="8" max="8" width="3.28515625" style="1" hidden="1" customWidth="1"/>
    <col min="9" max="9" width="0" style="2" hidden="1" customWidth="1"/>
    <col min="10" max="10" width="12.28515625" style="2" hidden="1" customWidth="1"/>
    <col min="11" max="11" width="10" style="2" hidden="1" customWidth="1"/>
    <col min="12" max="12" width="11.5703125" style="2" hidden="1" customWidth="1"/>
    <col min="13" max="13" width="12.5703125" style="2" hidden="1" customWidth="1"/>
    <col min="14" max="15" width="10.7109375" style="2" hidden="1" customWidth="1"/>
    <col min="16" max="16" width="9.5703125" style="2" hidden="1" customWidth="1"/>
    <col min="17" max="17" width="10.7109375" style="2" hidden="1" customWidth="1"/>
    <col min="18" max="18" width="5.28515625" style="2" hidden="1" customWidth="1"/>
    <col min="19" max="19" width="7.28515625" style="2" hidden="1" customWidth="1"/>
    <col min="20" max="20" width="4.7109375" style="2" hidden="1" customWidth="1"/>
    <col min="21" max="21" width="5.7109375" style="2" hidden="1" customWidth="1"/>
    <col min="22" max="22" width="5.140625" style="2" hidden="1" customWidth="1"/>
    <col min="23" max="23" width="4.85546875" style="2" hidden="1" customWidth="1"/>
    <col min="24" max="24" width="5.7109375" style="2" hidden="1" customWidth="1"/>
    <col min="25" max="25" width="8.5703125" style="2" customWidth="1"/>
    <col min="26" max="26" width="12.28515625" style="114" customWidth="1"/>
    <col min="27" max="27" width="14.28515625" style="15" customWidth="1"/>
    <col min="28" max="28" width="5.7109375" style="2" customWidth="1"/>
    <col min="29" max="29" width="11.5703125" style="2" customWidth="1"/>
    <col min="30" max="30" width="10.42578125" style="2" customWidth="1"/>
    <col min="31" max="31" width="10.28515625" style="2" bestFit="1" customWidth="1"/>
    <col min="32" max="32" width="9.28515625" style="2"/>
    <col min="33" max="35" width="0" style="2" hidden="1" customWidth="1"/>
    <col min="36" max="16384" width="9.28515625" style="2"/>
  </cols>
  <sheetData>
    <row r="1" spans="1:32" ht="18.75" customHeight="1">
      <c r="A1" s="244" t="s">
        <v>96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</row>
    <row r="2" spans="1:32" ht="18" customHeight="1">
      <c r="A2" s="230" t="s">
        <v>169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</row>
    <row r="3" spans="1:32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111"/>
      <c r="AA3" s="21"/>
      <c r="AB3" s="21"/>
      <c r="AC3" s="21"/>
      <c r="AD3" s="21"/>
    </row>
    <row r="4" spans="1:32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111"/>
      <c r="AA4" s="21"/>
      <c r="AB4" s="21"/>
      <c r="AC4" s="21"/>
      <c r="AD4" s="21"/>
    </row>
    <row r="5" spans="1:32" ht="19.899999999999999" customHeight="1">
      <c r="A5" s="230" t="s">
        <v>76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</row>
    <row r="6" spans="1:32" ht="13.5" thickBot="1">
      <c r="A6" s="3"/>
      <c r="B6" s="3"/>
      <c r="C6" s="3"/>
      <c r="D6" s="3"/>
      <c r="E6" s="3"/>
      <c r="F6" s="3"/>
      <c r="G6" s="3"/>
      <c r="H6" s="3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111"/>
      <c r="AA6" s="21"/>
      <c r="AB6" s="21"/>
      <c r="AC6" s="21"/>
      <c r="AD6" s="21"/>
    </row>
    <row r="7" spans="1:32" ht="15" customHeight="1" thickBot="1">
      <c r="A7" s="4"/>
      <c r="B7" s="3"/>
      <c r="C7" s="241" t="s">
        <v>178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3"/>
      <c r="U7" s="22"/>
      <c r="V7" s="23"/>
      <c r="W7" s="236" t="s">
        <v>104</v>
      </c>
      <c r="X7" s="237"/>
      <c r="Y7" s="232" t="s">
        <v>179</v>
      </c>
      <c r="Z7" s="232"/>
      <c r="AA7" s="232"/>
      <c r="AB7" s="233" t="s">
        <v>77</v>
      </c>
      <c r="AC7" s="234"/>
      <c r="AD7" s="235"/>
      <c r="AE7" s="1"/>
    </row>
    <row r="8" spans="1:32" s="1" customFormat="1" ht="79.900000000000006" customHeight="1">
      <c r="A8" s="24">
        <v>1</v>
      </c>
      <c r="B8" s="25" t="s">
        <v>49</v>
      </c>
      <c r="C8" s="25" t="s">
        <v>100</v>
      </c>
      <c r="D8" s="26" t="s">
        <v>148</v>
      </c>
      <c r="E8" s="26" t="s">
        <v>98</v>
      </c>
      <c r="F8" s="26" t="s">
        <v>148</v>
      </c>
      <c r="G8" s="27" t="s">
        <v>97</v>
      </c>
      <c r="H8" s="28"/>
      <c r="I8" s="29" t="s">
        <v>80</v>
      </c>
      <c r="J8" s="30">
        <v>0.03</v>
      </c>
      <c r="K8" s="29" t="s">
        <v>81</v>
      </c>
      <c r="L8" s="29" t="s">
        <v>82</v>
      </c>
      <c r="M8" s="29" t="s">
        <v>83</v>
      </c>
      <c r="N8" s="29" t="s">
        <v>84</v>
      </c>
      <c r="O8" s="29" t="s">
        <v>85</v>
      </c>
      <c r="P8" s="29" t="s">
        <v>86</v>
      </c>
      <c r="Q8" s="29" t="s">
        <v>87</v>
      </c>
      <c r="R8" s="31" t="s">
        <v>88</v>
      </c>
      <c r="S8" s="29" t="s">
        <v>89</v>
      </c>
      <c r="T8" s="29" t="s">
        <v>83</v>
      </c>
      <c r="U8" s="32" t="s">
        <v>90</v>
      </c>
      <c r="V8" s="27" t="s">
        <v>78</v>
      </c>
      <c r="W8" s="27" t="s">
        <v>79</v>
      </c>
      <c r="X8" s="27" t="s">
        <v>77</v>
      </c>
      <c r="Y8" s="25" t="s">
        <v>101</v>
      </c>
      <c r="Z8" s="112" t="s">
        <v>148</v>
      </c>
      <c r="AA8" s="26" t="s">
        <v>102</v>
      </c>
      <c r="AB8" s="27"/>
      <c r="AC8" s="26" t="s">
        <v>148</v>
      </c>
      <c r="AD8" s="27" t="s">
        <v>99</v>
      </c>
      <c r="AE8" s="5"/>
      <c r="AF8" s="5"/>
    </row>
    <row r="9" spans="1:32" s="1" customFormat="1" ht="19.899999999999999" customHeight="1">
      <c r="A9" s="24" t="s">
        <v>47</v>
      </c>
      <c r="B9" s="125" t="s">
        <v>137</v>
      </c>
      <c r="C9" s="25"/>
      <c r="D9" s="26"/>
      <c r="E9" s="26"/>
      <c r="F9" s="27"/>
      <c r="G9" s="27"/>
      <c r="H9" s="88"/>
      <c r="I9" s="29"/>
      <c r="J9" s="30"/>
      <c r="K9" s="29"/>
      <c r="L9" s="29"/>
      <c r="M9" s="29"/>
      <c r="N9" s="29"/>
      <c r="O9" s="29"/>
      <c r="P9" s="29"/>
      <c r="Q9" s="29"/>
      <c r="R9" s="31"/>
      <c r="S9" s="29"/>
      <c r="T9" s="29"/>
      <c r="U9" s="32"/>
      <c r="V9" s="27"/>
      <c r="W9" s="27"/>
      <c r="X9" s="27"/>
      <c r="Y9" s="25"/>
      <c r="Z9" s="112"/>
      <c r="AA9" s="26"/>
      <c r="AB9" s="27"/>
      <c r="AC9" s="27"/>
      <c r="AD9" s="27"/>
      <c r="AE9" s="5"/>
      <c r="AF9" s="5"/>
    </row>
    <row r="10" spans="1:32" ht="21" customHeight="1">
      <c r="A10" s="24">
        <v>1</v>
      </c>
      <c r="B10" s="33" t="s">
        <v>0</v>
      </c>
      <c r="C10" s="24">
        <v>1</v>
      </c>
      <c r="D10" s="24">
        <f>+G10/C10</f>
        <v>670000</v>
      </c>
      <c r="E10" s="34">
        <v>390000</v>
      </c>
      <c r="F10" s="24"/>
      <c r="G10" s="34">
        <v>670000</v>
      </c>
      <c r="H10" s="35"/>
      <c r="I10" s="36">
        <f>ROUND(IF(E10-J10-32500&gt;0,IF(E10-J10-32500&lt;80000,(E10-J10-32500)*0.1,8000+(E10-J10-32500-80000)*0.2),0),1)</f>
        <v>61160</v>
      </c>
      <c r="J10" s="37">
        <f>ROUND(E10*3%,1)</f>
        <v>11700</v>
      </c>
      <c r="K10" s="37">
        <f>I10+J10</f>
        <v>72860</v>
      </c>
      <c r="L10" s="37">
        <f>ROUND((E10-K10),1)</f>
        <v>317140</v>
      </c>
      <c r="M10" s="36">
        <f>ROUND(IF(E10&lt;20000,7000,IF(E10&lt;100000,7000+(E10-20000)*0.15,19000+(E10-100000)*0.05)),1)</f>
        <v>33500</v>
      </c>
      <c r="N10" s="37">
        <f>E10+M10</f>
        <v>423500</v>
      </c>
      <c r="O10" s="37">
        <f>(L10-1920)/0.74</f>
        <v>425972.97297297296</v>
      </c>
      <c r="P10" s="37">
        <f>ROUND(IF(O10&lt;120000,O10*24.4%,(O10-120000)*26%+29280),1)</f>
        <v>108833</v>
      </c>
      <c r="Q10" s="37">
        <f>ROUND((O10-P10),1)</f>
        <v>317140</v>
      </c>
      <c r="R10" s="37">
        <f>O10-N10</f>
        <v>2472.9729729729588</v>
      </c>
      <c r="S10" s="37">
        <f>R10*C10</f>
        <v>2472.9729729729588</v>
      </c>
      <c r="T10" s="37">
        <f>+M10*C10</f>
        <v>33500</v>
      </c>
      <c r="U10" s="38">
        <v>205800</v>
      </c>
      <c r="V10" s="38"/>
      <c r="W10" s="38">
        <f>U10*C10</f>
        <v>205800</v>
      </c>
      <c r="X10" s="38">
        <f>W10-T10-G10</f>
        <v>-497700</v>
      </c>
      <c r="Y10" s="24">
        <v>1</v>
      </c>
      <c r="Z10" s="110">
        <v>670000</v>
      </c>
      <c r="AA10" s="34">
        <v>670000</v>
      </c>
      <c r="AB10" s="84">
        <f t="shared" ref="AB10:AB65" si="0">Y10-C10</f>
        <v>0</v>
      </c>
      <c r="AC10" s="84">
        <f t="shared" ref="AC10:AC21" si="1">+Z10-D10</f>
        <v>0</v>
      </c>
      <c r="AD10" s="39">
        <f>AA10-G10</f>
        <v>0</v>
      </c>
    </row>
    <row r="11" spans="1:32" ht="21" customHeight="1">
      <c r="A11" s="24">
        <v>2</v>
      </c>
      <c r="B11" s="40" t="s">
        <v>168</v>
      </c>
      <c r="C11" s="34">
        <v>0.25</v>
      </c>
      <c r="D11" s="24">
        <f>+G11/C11</f>
        <v>335000</v>
      </c>
      <c r="E11" s="34">
        <v>280000</v>
      </c>
      <c r="F11" s="34"/>
      <c r="G11" s="34">
        <v>83750</v>
      </c>
      <c r="H11" s="41"/>
      <c r="I11" s="42">
        <f>ROUND(IF(E11-J11-32500&gt;0,IF(E11-J11-32500&lt;80000,(E11-J11-32500)*0.1,8000+(E11-J11-32500-80000)*0.2),0),1)</f>
        <v>39820</v>
      </c>
      <c r="J11" s="43">
        <f>ROUND(E11*3%,1)</f>
        <v>8400</v>
      </c>
      <c r="K11" s="43">
        <f>I11+J11</f>
        <v>48220</v>
      </c>
      <c r="L11" s="43">
        <f>ROUND((E11-K11),1)</f>
        <v>231780</v>
      </c>
      <c r="M11" s="42">
        <f>ROUND(IF(E11&lt;20000,7000,IF(E11&lt;100000,7000+(E11-20000)*0.15,19000+(E11-100000)*0.05)),1)</f>
        <v>28000</v>
      </c>
      <c r="N11" s="43">
        <f>E11+M11</f>
        <v>308000</v>
      </c>
      <c r="O11" s="43">
        <f>(L11-1920)/0.74</f>
        <v>310621.6216216216</v>
      </c>
      <c r="P11" s="43">
        <f>ROUND(IF(O11&lt;120000,O11*24.4%,(O11-120000)*26%+29280),1)</f>
        <v>78841.600000000006</v>
      </c>
      <c r="Q11" s="43">
        <f>ROUND((O11-P11),1)</f>
        <v>231780</v>
      </c>
      <c r="R11" s="43">
        <f>O11-N11</f>
        <v>2621.621621621598</v>
      </c>
      <c r="S11" s="43">
        <f>R11*C11</f>
        <v>655.40540540539951</v>
      </c>
      <c r="T11" s="43">
        <f>+M11*C11</f>
        <v>7000</v>
      </c>
      <c r="U11" s="39">
        <v>163900</v>
      </c>
      <c r="V11" s="39"/>
      <c r="W11" s="39">
        <f>U11*C11</f>
        <v>40975</v>
      </c>
      <c r="X11" s="39">
        <f>W11-T11-G11</f>
        <v>-49775</v>
      </c>
      <c r="Y11" s="34">
        <v>1</v>
      </c>
      <c r="Z11" s="110">
        <v>335000</v>
      </c>
      <c r="AA11" s="34">
        <v>335000</v>
      </c>
      <c r="AB11" s="67">
        <f t="shared" si="0"/>
        <v>0.75</v>
      </c>
      <c r="AC11" s="84">
        <f t="shared" si="1"/>
        <v>0</v>
      </c>
      <c r="AD11" s="39">
        <f>AA11-G11</f>
        <v>251250</v>
      </c>
    </row>
    <row r="12" spans="1:32" ht="21" customHeight="1">
      <c r="A12" s="24">
        <v>3</v>
      </c>
      <c r="B12" s="95" t="s">
        <v>139</v>
      </c>
      <c r="C12" s="34">
        <v>1</v>
      </c>
      <c r="D12" s="24">
        <f>+G12/C12</f>
        <v>335000</v>
      </c>
      <c r="E12" s="34">
        <v>150000</v>
      </c>
      <c r="F12" s="34"/>
      <c r="G12" s="34">
        <v>335000</v>
      </c>
      <c r="H12" s="41"/>
      <c r="I12" s="42"/>
      <c r="J12" s="43"/>
      <c r="K12" s="43"/>
      <c r="L12" s="43"/>
      <c r="M12" s="42"/>
      <c r="N12" s="43"/>
      <c r="O12" s="43"/>
      <c r="P12" s="43"/>
      <c r="Q12" s="43"/>
      <c r="R12" s="43"/>
      <c r="S12" s="43"/>
      <c r="T12" s="43"/>
      <c r="U12" s="39"/>
      <c r="V12" s="39"/>
      <c r="W12" s="39"/>
      <c r="X12" s="39"/>
      <c r="Y12" s="34">
        <v>1</v>
      </c>
      <c r="Z12" s="110">
        <v>335000</v>
      </c>
      <c r="AA12" s="34">
        <v>335000</v>
      </c>
      <c r="AB12" s="84">
        <f t="shared" si="0"/>
        <v>0</v>
      </c>
      <c r="AC12" s="84">
        <f t="shared" si="1"/>
        <v>0</v>
      </c>
      <c r="AD12" s="39">
        <f t="shared" ref="AD12:AD77" si="2">AA12-G12</f>
        <v>0</v>
      </c>
    </row>
    <row r="13" spans="1:32" ht="21" customHeight="1">
      <c r="A13" s="24">
        <v>4</v>
      </c>
      <c r="B13" s="121" t="s">
        <v>166</v>
      </c>
      <c r="C13" s="34">
        <v>1</v>
      </c>
      <c r="D13" s="24">
        <v>330000</v>
      </c>
      <c r="E13" s="34"/>
      <c r="F13" s="34"/>
      <c r="G13" s="34">
        <v>330000</v>
      </c>
      <c r="H13" s="41"/>
      <c r="I13" s="42"/>
      <c r="J13" s="43"/>
      <c r="K13" s="43"/>
      <c r="L13" s="43"/>
      <c r="M13" s="42"/>
      <c r="N13" s="43"/>
      <c r="O13" s="43"/>
      <c r="P13" s="43"/>
      <c r="Q13" s="43"/>
      <c r="R13" s="43"/>
      <c r="S13" s="43"/>
      <c r="T13" s="43"/>
      <c r="U13" s="39"/>
      <c r="V13" s="39"/>
      <c r="W13" s="39"/>
      <c r="X13" s="39"/>
      <c r="Y13" s="34">
        <v>0</v>
      </c>
      <c r="Z13" s="110">
        <v>0</v>
      </c>
      <c r="AA13" s="34">
        <v>0</v>
      </c>
      <c r="AB13" s="84">
        <f t="shared" si="0"/>
        <v>-1</v>
      </c>
      <c r="AC13" s="84">
        <f t="shared" si="1"/>
        <v>-330000</v>
      </c>
      <c r="AD13" s="39">
        <f t="shared" si="2"/>
        <v>-330000</v>
      </c>
    </row>
    <row r="14" spans="1:32" ht="21" customHeight="1">
      <c r="A14" s="24">
        <v>5</v>
      </c>
      <c r="B14" s="119" t="s">
        <v>8</v>
      </c>
      <c r="C14" s="18">
        <v>1</v>
      </c>
      <c r="D14" s="24">
        <f t="shared" ref="D14:D31" si="3">+G14/C14</f>
        <v>335000</v>
      </c>
      <c r="E14" s="34"/>
      <c r="F14" s="34"/>
      <c r="G14" s="34">
        <v>335000</v>
      </c>
      <c r="H14" s="41"/>
      <c r="I14" s="42"/>
      <c r="J14" s="43"/>
      <c r="K14" s="43"/>
      <c r="L14" s="43"/>
      <c r="M14" s="42"/>
      <c r="N14" s="43"/>
      <c r="O14" s="43"/>
      <c r="P14" s="43"/>
      <c r="Q14" s="43"/>
      <c r="R14" s="43"/>
      <c r="S14" s="43"/>
      <c r="T14" s="43"/>
      <c r="U14" s="39"/>
      <c r="V14" s="39"/>
      <c r="W14" s="39"/>
      <c r="X14" s="39"/>
      <c r="Y14" s="34">
        <v>0</v>
      </c>
      <c r="Z14" s="110">
        <v>0</v>
      </c>
      <c r="AA14" s="34">
        <v>0</v>
      </c>
      <c r="AB14" s="84">
        <f t="shared" si="0"/>
        <v>-1</v>
      </c>
      <c r="AC14" s="84">
        <f t="shared" si="1"/>
        <v>-335000</v>
      </c>
      <c r="AD14" s="39">
        <f t="shared" si="2"/>
        <v>-335000</v>
      </c>
    </row>
    <row r="15" spans="1:32" ht="21" customHeight="1">
      <c r="A15" s="24">
        <v>6</v>
      </c>
      <c r="B15" s="119" t="s">
        <v>159</v>
      </c>
      <c r="C15" s="18">
        <v>1</v>
      </c>
      <c r="D15" s="24">
        <f t="shared" si="3"/>
        <v>240000</v>
      </c>
      <c r="E15" s="34"/>
      <c r="F15" s="34"/>
      <c r="G15" s="34">
        <v>240000</v>
      </c>
      <c r="H15" s="41"/>
      <c r="I15" s="42"/>
      <c r="J15" s="43"/>
      <c r="K15" s="43"/>
      <c r="L15" s="43"/>
      <c r="M15" s="42"/>
      <c r="N15" s="43"/>
      <c r="O15" s="43"/>
      <c r="P15" s="43"/>
      <c r="Q15" s="43"/>
      <c r="R15" s="43"/>
      <c r="S15" s="43"/>
      <c r="T15" s="43"/>
      <c r="U15" s="39"/>
      <c r="V15" s="39"/>
      <c r="W15" s="39"/>
      <c r="X15" s="39"/>
      <c r="Y15" s="34">
        <v>1</v>
      </c>
      <c r="Z15" s="110">
        <v>240000</v>
      </c>
      <c r="AA15" s="34">
        <v>240000</v>
      </c>
      <c r="AB15" s="84">
        <f t="shared" si="0"/>
        <v>0</v>
      </c>
      <c r="AC15" s="84">
        <f t="shared" si="1"/>
        <v>0</v>
      </c>
      <c r="AD15" s="39">
        <f t="shared" si="2"/>
        <v>0</v>
      </c>
    </row>
    <row r="16" spans="1:32" ht="21" customHeight="1">
      <c r="A16" s="24">
        <v>7</v>
      </c>
      <c r="B16" s="119" t="s">
        <v>171</v>
      </c>
      <c r="C16" s="18">
        <v>0.5</v>
      </c>
      <c r="D16" s="24">
        <f t="shared" si="3"/>
        <v>115000</v>
      </c>
      <c r="E16" s="34"/>
      <c r="F16" s="34"/>
      <c r="G16" s="34">
        <v>57500</v>
      </c>
      <c r="H16" s="41"/>
      <c r="I16" s="42"/>
      <c r="J16" s="43"/>
      <c r="K16" s="43"/>
      <c r="L16" s="43"/>
      <c r="M16" s="42"/>
      <c r="N16" s="43"/>
      <c r="O16" s="43"/>
      <c r="P16" s="43"/>
      <c r="Q16" s="43"/>
      <c r="R16" s="43"/>
      <c r="S16" s="43"/>
      <c r="T16" s="43"/>
      <c r="U16" s="39"/>
      <c r="V16" s="39"/>
      <c r="W16" s="39"/>
      <c r="X16" s="39"/>
      <c r="Y16" s="34">
        <v>0.5</v>
      </c>
      <c r="Z16" s="110">
        <v>115000</v>
      </c>
      <c r="AA16" s="34">
        <v>57500</v>
      </c>
      <c r="AB16" s="84">
        <f t="shared" si="0"/>
        <v>0</v>
      </c>
      <c r="AC16" s="84">
        <f t="shared" si="1"/>
        <v>0</v>
      </c>
      <c r="AD16" s="39">
        <f t="shared" si="2"/>
        <v>0</v>
      </c>
    </row>
    <row r="17" spans="1:32" ht="21" customHeight="1">
      <c r="A17" s="24">
        <v>8</v>
      </c>
      <c r="B17" s="40" t="s">
        <v>51</v>
      </c>
      <c r="C17" s="34">
        <v>1</v>
      </c>
      <c r="D17" s="24">
        <f t="shared" si="3"/>
        <v>400000</v>
      </c>
      <c r="E17" s="34">
        <v>290000</v>
      </c>
      <c r="F17" s="34"/>
      <c r="G17" s="34">
        <v>400000</v>
      </c>
      <c r="H17" s="41"/>
      <c r="I17" s="42">
        <f>ROUND(IF(E17-J17-32500&gt;0,IF(E17-J17-32500&lt;80000,(E17-J17-32500)*0.1,8000+(E17-J17-32500-80000)*0.2),0),1)</f>
        <v>41760</v>
      </c>
      <c r="J17" s="43">
        <f>ROUND(E17*3%,1)</f>
        <v>8700</v>
      </c>
      <c r="K17" s="43">
        <f>I17+J17</f>
        <v>50460</v>
      </c>
      <c r="L17" s="43">
        <f>ROUND((E17-K17),1)</f>
        <v>239540</v>
      </c>
      <c r="M17" s="42">
        <f>ROUND(IF(E17&lt;20000,7000,IF(E17&lt;100000,7000+(E17-20000)*0.15,19000+(E17-100000)*0.05)),1)</f>
        <v>28500</v>
      </c>
      <c r="N17" s="43">
        <f>E17+M17</f>
        <v>318500</v>
      </c>
      <c r="O17" s="43">
        <f>(L17-1920)/0.74</f>
        <v>321108.10810810811</v>
      </c>
      <c r="P17" s="43">
        <f>ROUND(IF(O17&lt;120000,O17*24.4%,(O17-120000)*26%+29280),1)</f>
        <v>81568.100000000006</v>
      </c>
      <c r="Q17" s="43">
        <f>ROUND((O17-P17),1)</f>
        <v>239540</v>
      </c>
      <c r="R17" s="43">
        <f>O17-N17</f>
        <v>2608.1081081081065</v>
      </c>
      <c r="S17" s="43">
        <f>R17*C17</f>
        <v>2608.1081081081065</v>
      </c>
      <c r="T17" s="43">
        <f>+M17*C17</f>
        <v>28500</v>
      </c>
      <c r="U17" s="39">
        <v>153400</v>
      </c>
      <c r="V17" s="39"/>
      <c r="W17" s="39">
        <f>U17*C17</f>
        <v>153400</v>
      </c>
      <c r="X17" s="39">
        <f>W17-T17-G17</f>
        <v>-275100</v>
      </c>
      <c r="Y17" s="34">
        <v>1</v>
      </c>
      <c r="Z17" s="110">
        <f t="shared" ref="Z17:Z71" si="4">+AA17/Y17</f>
        <v>400000</v>
      </c>
      <c r="AA17" s="34">
        <v>400000</v>
      </c>
      <c r="AB17" s="84">
        <f t="shared" si="0"/>
        <v>0</v>
      </c>
      <c r="AC17" s="84">
        <f t="shared" si="1"/>
        <v>0</v>
      </c>
      <c r="AD17" s="39">
        <f t="shared" si="2"/>
        <v>0</v>
      </c>
    </row>
    <row r="18" spans="1:32" ht="21" customHeight="1">
      <c r="A18" s="24">
        <v>9</v>
      </c>
      <c r="B18" s="40" t="s">
        <v>113</v>
      </c>
      <c r="C18" s="34">
        <v>1</v>
      </c>
      <c r="D18" s="24">
        <f t="shared" si="3"/>
        <v>205000</v>
      </c>
      <c r="E18" s="34">
        <v>155000</v>
      </c>
      <c r="F18" s="34"/>
      <c r="G18" s="34">
        <v>205000</v>
      </c>
      <c r="H18" s="41"/>
      <c r="I18" s="42"/>
      <c r="J18" s="43"/>
      <c r="K18" s="43"/>
      <c r="L18" s="43"/>
      <c r="M18" s="42"/>
      <c r="N18" s="43"/>
      <c r="O18" s="43"/>
      <c r="P18" s="43"/>
      <c r="Q18" s="43"/>
      <c r="R18" s="43"/>
      <c r="S18" s="43"/>
      <c r="T18" s="43"/>
      <c r="U18" s="39"/>
      <c r="V18" s="39"/>
      <c r="W18" s="39"/>
      <c r="X18" s="39"/>
      <c r="Y18" s="34">
        <v>1</v>
      </c>
      <c r="Z18" s="110">
        <f t="shared" si="4"/>
        <v>205000</v>
      </c>
      <c r="AA18" s="34">
        <v>205000</v>
      </c>
      <c r="AB18" s="84">
        <f t="shared" si="0"/>
        <v>0</v>
      </c>
      <c r="AC18" s="84">
        <f t="shared" si="1"/>
        <v>0</v>
      </c>
      <c r="AD18" s="39">
        <f t="shared" si="2"/>
        <v>0</v>
      </c>
    </row>
    <row r="19" spans="1:32" ht="27.4" customHeight="1">
      <c r="A19" s="24">
        <v>10</v>
      </c>
      <c r="B19" s="123" t="s">
        <v>158</v>
      </c>
      <c r="C19" s="34">
        <v>1</v>
      </c>
      <c r="D19" s="24">
        <f t="shared" si="3"/>
        <v>100000</v>
      </c>
      <c r="E19" s="34"/>
      <c r="F19" s="34"/>
      <c r="G19" s="34">
        <v>100000</v>
      </c>
      <c r="H19" s="41"/>
      <c r="I19" s="42"/>
      <c r="J19" s="43"/>
      <c r="K19" s="43"/>
      <c r="L19" s="43"/>
      <c r="M19" s="42"/>
      <c r="N19" s="43"/>
      <c r="O19" s="43"/>
      <c r="P19" s="43"/>
      <c r="Q19" s="45"/>
      <c r="R19" s="43"/>
      <c r="S19" s="43"/>
      <c r="T19" s="43"/>
      <c r="U19" s="39"/>
      <c r="V19" s="39"/>
      <c r="W19" s="39"/>
      <c r="X19" s="39"/>
      <c r="Y19" s="34">
        <v>1</v>
      </c>
      <c r="Z19" s="110">
        <v>130000</v>
      </c>
      <c r="AA19" s="34">
        <v>130000</v>
      </c>
      <c r="AB19" s="84">
        <f t="shared" si="0"/>
        <v>0</v>
      </c>
      <c r="AC19" s="84">
        <f t="shared" si="1"/>
        <v>30000</v>
      </c>
      <c r="AD19" s="39">
        <f t="shared" si="2"/>
        <v>30000</v>
      </c>
      <c r="AE19" s="11" t="e">
        <f>+AB32+AB37+AB42+AB45+AB50+#REF!+AB60+AB66+AB72+AB78+AB84+AB90+AB94+AB98+AB102+AB106+AB118+AB134+AB149+#REF!+AB153+#REF!+AB156+#REF!+#REF!</f>
        <v>#REF!</v>
      </c>
    </row>
    <row r="20" spans="1:32" ht="21" customHeight="1">
      <c r="A20" s="24">
        <v>11</v>
      </c>
      <c r="B20" s="81" t="s">
        <v>111</v>
      </c>
      <c r="C20" s="34">
        <v>1</v>
      </c>
      <c r="D20" s="24">
        <f t="shared" si="3"/>
        <v>220000</v>
      </c>
      <c r="E20" s="34">
        <v>170000</v>
      </c>
      <c r="F20" s="34"/>
      <c r="G20" s="34">
        <v>220000</v>
      </c>
      <c r="H20" s="41"/>
      <c r="I20" s="42">
        <f>ROUND(IF(E20-J20-32500&gt;0,IF(E20-J20-32500&lt;80000,(E20-J20-32500)*0.1,8000+(E20-J20-32500-80000)*0.2),0),1)</f>
        <v>18480</v>
      </c>
      <c r="J20" s="43">
        <f>ROUND(E20*3%,1)</f>
        <v>5100</v>
      </c>
      <c r="K20" s="43">
        <f>I20+J20</f>
        <v>23580</v>
      </c>
      <c r="L20" s="43">
        <f>ROUND((E20-K20),1)</f>
        <v>146420</v>
      </c>
      <c r="M20" s="42">
        <f>ROUND(IF(E20&lt;20000,7000,IF(E20&lt;100000,7000+(E20-20000)*0.15,19000+(E20-100000)*0.05)),1)</f>
        <v>22500</v>
      </c>
      <c r="N20" s="43">
        <f>E20+M20</f>
        <v>192500</v>
      </c>
      <c r="O20" s="43">
        <f t="shared" ref="O20:O29" si="5">ROUND(L20/0.756,1)</f>
        <v>193677.2</v>
      </c>
      <c r="P20" s="43">
        <f>ROUND(IF(O20&lt;120000,O20*24.4%,(O20-120000)*26%+29280),1)</f>
        <v>48436.1</v>
      </c>
      <c r="Q20" s="45">
        <f>ROUND((O20-P20),1)</f>
        <v>145241.1</v>
      </c>
      <c r="R20" s="43">
        <f>O20-N20</f>
        <v>1177.2000000000116</v>
      </c>
      <c r="S20" s="43">
        <f>R20*C20</f>
        <v>1177.2000000000116</v>
      </c>
      <c r="T20" s="43">
        <f>+M20*C20</f>
        <v>22500</v>
      </c>
      <c r="U20" s="39">
        <v>67900</v>
      </c>
      <c r="V20" s="39"/>
      <c r="W20" s="39">
        <f>U20*C20</f>
        <v>67900</v>
      </c>
      <c r="X20" s="39">
        <f>W20-T20-G20</f>
        <v>-174600</v>
      </c>
      <c r="Y20" s="34">
        <v>1</v>
      </c>
      <c r="Z20" s="110">
        <v>250000</v>
      </c>
      <c r="AA20" s="34">
        <v>250000</v>
      </c>
      <c r="AB20" s="84">
        <f t="shared" si="0"/>
        <v>0</v>
      </c>
      <c r="AC20" s="84">
        <f t="shared" si="1"/>
        <v>30000</v>
      </c>
      <c r="AD20" s="39">
        <f t="shared" si="2"/>
        <v>30000</v>
      </c>
    </row>
    <row r="21" spans="1:32" ht="21" customHeight="1">
      <c r="A21" s="24">
        <v>12</v>
      </c>
      <c r="B21" s="81" t="s">
        <v>145</v>
      </c>
      <c r="C21" s="34">
        <v>0.25</v>
      </c>
      <c r="D21" s="24">
        <f t="shared" si="3"/>
        <v>380000</v>
      </c>
      <c r="E21" s="34"/>
      <c r="F21" s="34"/>
      <c r="G21" s="34">
        <v>95000</v>
      </c>
      <c r="H21" s="41"/>
      <c r="I21" s="42"/>
      <c r="J21" s="43"/>
      <c r="K21" s="43"/>
      <c r="L21" s="43"/>
      <c r="M21" s="42"/>
      <c r="N21" s="43"/>
      <c r="O21" s="43"/>
      <c r="P21" s="43"/>
      <c r="Q21" s="45"/>
      <c r="R21" s="43"/>
      <c r="S21" s="43"/>
      <c r="T21" s="43"/>
      <c r="U21" s="39"/>
      <c r="V21" s="39"/>
      <c r="W21" s="39"/>
      <c r="X21" s="39"/>
      <c r="Y21" s="34">
        <v>0.25</v>
      </c>
      <c r="Z21" s="110">
        <f t="shared" si="4"/>
        <v>380000</v>
      </c>
      <c r="AA21" s="34">
        <v>95000</v>
      </c>
      <c r="AB21" s="67">
        <f t="shared" si="0"/>
        <v>0</v>
      </c>
      <c r="AC21" s="84">
        <f t="shared" si="1"/>
        <v>0</v>
      </c>
      <c r="AD21" s="39">
        <f t="shared" si="2"/>
        <v>0</v>
      </c>
    </row>
    <row r="22" spans="1:32" ht="21" customHeight="1">
      <c r="A22" s="24">
        <v>13</v>
      </c>
      <c r="B22" s="40" t="s">
        <v>140</v>
      </c>
      <c r="C22" s="34">
        <v>1</v>
      </c>
      <c r="D22" s="24">
        <f t="shared" si="3"/>
        <v>160000</v>
      </c>
      <c r="E22" s="34"/>
      <c r="F22" s="34"/>
      <c r="G22" s="34">
        <v>160000</v>
      </c>
      <c r="H22" s="41"/>
      <c r="I22" s="42"/>
      <c r="J22" s="43"/>
      <c r="K22" s="43"/>
      <c r="L22" s="43"/>
      <c r="M22" s="42"/>
      <c r="N22" s="43"/>
      <c r="O22" s="43"/>
      <c r="P22" s="43"/>
      <c r="Q22" s="45"/>
      <c r="R22" s="43"/>
      <c r="S22" s="43"/>
      <c r="T22" s="43"/>
      <c r="U22" s="39"/>
      <c r="V22" s="39"/>
      <c r="W22" s="39"/>
      <c r="X22" s="39"/>
      <c r="Y22" s="34">
        <v>1</v>
      </c>
      <c r="Z22" s="110">
        <f t="shared" si="4"/>
        <v>170000</v>
      </c>
      <c r="AA22" s="34">
        <v>170000</v>
      </c>
      <c r="AB22" s="84">
        <f t="shared" si="0"/>
        <v>0</v>
      </c>
      <c r="AC22" s="84">
        <f t="shared" ref="AC22:AC32" si="6">+Z22-D22</f>
        <v>10000</v>
      </c>
      <c r="AD22" s="39">
        <f t="shared" si="2"/>
        <v>10000</v>
      </c>
    </row>
    <row r="23" spans="1:32" ht="21" customHeight="1">
      <c r="A23" s="24">
        <v>14</v>
      </c>
      <c r="B23" s="40" t="s">
        <v>110</v>
      </c>
      <c r="C23" s="34">
        <v>1</v>
      </c>
      <c r="D23" s="24">
        <f t="shared" si="3"/>
        <v>170000</v>
      </c>
      <c r="E23" s="34">
        <v>155000</v>
      </c>
      <c r="F23" s="34"/>
      <c r="G23" s="34">
        <v>170000</v>
      </c>
      <c r="H23" s="41"/>
      <c r="I23" s="42"/>
      <c r="J23" s="43"/>
      <c r="K23" s="43"/>
      <c r="L23" s="43"/>
      <c r="M23" s="42"/>
      <c r="N23" s="43"/>
      <c r="O23" s="43"/>
      <c r="P23" s="43"/>
      <c r="Q23" s="45"/>
      <c r="R23" s="43"/>
      <c r="S23" s="43"/>
      <c r="T23" s="43"/>
      <c r="U23" s="39"/>
      <c r="V23" s="39"/>
      <c r="W23" s="39"/>
      <c r="X23" s="39"/>
      <c r="Y23" s="34">
        <v>1</v>
      </c>
      <c r="Z23" s="110">
        <f t="shared" si="4"/>
        <v>180000</v>
      </c>
      <c r="AA23" s="34">
        <v>180000</v>
      </c>
      <c r="AB23" s="84">
        <f t="shared" si="0"/>
        <v>0</v>
      </c>
      <c r="AC23" s="84">
        <f t="shared" si="6"/>
        <v>10000</v>
      </c>
      <c r="AD23" s="39">
        <f t="shared" si="2"/>
        <v>10000</v>
      </c>
    </row>
    <row r="24" spans="1:32" ht="21" customHeight="1">
      <c r="A24" s="24">
        <v>15</v>
      </c>
      <c r="B24" s="40" t="s">
        <v>53</v>
      </c>
      <c r="C24" s="34">
        <v>1</v>
      </c>
      <c r="D24" s="24">
        <f t="shared" si="3"/>
        <v>100000</v>
      </c>
      <c r="E24" s="34">
        <v>92000</v>
      </c>
      <c r="F24" s="34"/>
      <c r="G24" s="34">
        <v>100000</v>
      </c>
      <c r="H24" s="41"/>
      <c r="I24" s="42">
        <f>ROUND(IF(E24-J24-32500&gt;0,IF(E24-J24-32500&lt;80000,(E24-J24-32500)*0.1,8000+(E24-J24-32500-80000)*0.2),0),1)</f>
        <v>5674</v>
      </c>
      <c r="J24" s="43">
        <f>ROUND(E24*3%,1)</f>
        <v>2760</v>
      </c>
      <c r="K24" s="43">
        <f>I24+J24</f>
        <v>8434</v>
      </c>
      <c r="L24" s="43">
        <f>ROUND((E24-K24),1)</f>
        <v>83566</v>
      </c>
      <c r="M24" s="42">
        <f>ROUND(IF(E24&lt;20000,7000,IF(E24&lt;100000,7000+(E24-20000)*0.15,19000+(E24-100000)*0.05)),1)</f>
        <v>17800</v>
      </c>
      <c r="N24" s="43">
        <f>E24+M24</f>
        <v>109800</v>
      </c>
      <c r="O24" s="43">
        <f t="shared" si="5"/>
        <v>110537</v>
      </c>
      <c r="P24" s="43">
        <f>ROUND(IF(O24&lt;120000,O24*24.4%,(O24-120000)*26%+29280),1)</f>
        <v>26971</v>
      </c>
      <c r="Q24" s="45">
        <f>ROUND((O24-P24),1)</f>
        <v>83566</v>
      </c>
      <c r="R24" s="43">
        <f>O24-N24</f>
        <v>737</v>
      </c>
      <c r="S24" s="43">
        <f>R24*C24</f>
        <v>737</v>
      </c>
      <c r="T24" s="43">
        <f>+M24*C24</f>
        <v>17800</v>
      </c>
      <c r="U24" s="39">
        <v>67900</v>
      </c>
      <c r="V24" s="39"/>
      <c r="W24" s="39">
        <f>U24*C24</f>
        <v>67900</v>
      </c>
      <c r="X24" s="39">
        <f>W24-T24-G24</f>
        <v>-49900</v>
      </c>
      <c r="Y24" s="34">
        <v>1</v>
      </c>
      <c r="Z24" s="110">
        <v>100000</v>
      </c>
      <c r="AA24" s="34">
        <v>125000</v>
      </c>
      <c r="AB24" s="84">
        <f t="shared" si="0"/>
        <v>0</v>
      </c>
      <c r="AC24" s="84">
        <f t="shared" si="6"/>
        <v>0</v>
      </c>
      <c r="AD24" s="39">
        <f t="shared" si="2"/>
        <v>25000</v>
      </c>
    </row>
    <row r="25" spans="1:32" ht="21" customHeight="1">
      <c r="A25" s="24">
        <v>16</v>
      </c>
      <c r="B25" s="40" t="s">
        <v>125</v>
      </c>
      <c r="C25" s="34">
        <v>3</v>
      </c>
      <c r="D25" s="24">
        <f t="shared" si="3"/>
        <v>130000</v>
      </c>
      <c r="E25" s="34">
        <v>100000</v>
      </c>
      <c r="F25" s="34"/>
      <c r="G25" s="34">
        <v>390000</v>
      </c>
      <c r="H25" s="41"/>
      <c r="I25" s="42">
        <f>ROUND(IF(E25-J25-32500&gt;0,IF(E25-J25-32500&lt;80000,(E25-J25-32500)*0.1,8000+(E25-J25-32500-80000)*0.2),0),1)</f>
        <v>6450</v>
      </c>
      <c r="J25" s="43">
        <f>ROUND(E25*3%,1)</f>
        <v>3000</v>
      </c>
      <c r="K25" s="43">
        <f>I25+J25</f>
        <v>9450</v>
      </c>
      <c r="L25" s="43">
        <f>ROUND((E25-K25),1)</f>
        <v>90550</v>
      </c>
      <c r="M25" s="42">
        <f>ROUND(IF(E25&lt;20000,7000,IF(E25&lt;100000,7000+(E25-20000)*0.15,19000+(E25-100000)*0.05)),1)</f>
        <v>19000</v>
      </c>
      <c r="N25" s="43">
        <f>E25+M25</f>
        <v>119000</v>
      </c>
      <c r="O25" s="43">
        <f t="shared" si="5"/>
        <v>119775.1</v>
      </c>
      <c r="P25" s="43">
        <f>ROUND(IF(O25&lt;120000,O25*24.4%,(O25-120000)*26%+29280),1)</f>
        <v>29225.1</v>
      </c>
      <c r="Q25" s="45">
        <f>ROUND((O25-P25),1)</f>
        <v>90550</v>
      </c>
      <c r="R25" s="43">
        <f>O25-N25</f>
        <v>775.10000000000582</v>
      </c>
      <c r="S25" s="43">
        <f>R25*C25</f>
        <v>2325.3000000000175</v>
      </c>
      <c r="T25" s="43">
        <f>+M25*C25</f>
        <v>57000</v>
      </c>
      <c r="U25" s="39">
        <v>50500</v>
      </c>
      <c r="V25" s="39"/>
      <c r="W25" s="39">
        <f>U25*C25</f>
        <v>151500</v>
      </c>
      <c r="X25" s="39">
        <f>W25-T25-G25</f>
        <v>-295500</v>
      </c>
      <c r="Y25" s="34">
        <v>3</v>
      </c>
      <c r="Z25" s="110">
        <v>130000</v>
      </c>
      <c r="AA25" s="34">
        <v>390000</v>
      </c>
      <c r="AB25" s="84">
        <f t="shared" si="0"/>
        <v>0</v>
      </c>
      <c r="AC25" s="84">
        <f t="shared" si="6"/>
        <v>0</v>
      </c>
      <c r="AD25" s="39">
        <f t="shared" si="2"/>
        <v>0</v>
      </c>
    </row>
    <row r="26" spans="1:32" ht="21" customHeight="1">
      <c r="A26" s="24">
        <v>17</v>
      </c>
      <c r="B26" s="40" t="s">
        <v>165</v>
      </c>
      <c r="C26" s="34">
        <v>3</v>
      </c>
      <c r="D26" s="24">
        <f t="shared" si="3"/>
        <v>130000</v>
      </c>
      <c r="E26" s="34"/>
      <c r="F26" s="34"/>
      <c r="G26" s="34">
        <v>390000</v>
      </c>
      <c r="H26" s="41"/>
      <c r="I26" s="42"/>
      <c r="J26" s="43"/>
      <c r="K26" s="43"/>
      <c r="L26" s="43"/>
      <c r="M26" s="42"/>
      <c r="N26" s="43"/>
      <c r="O26" s="43"/>
      <c r="P26" s="43"/>
      <c r="Q26" s="45"/>
      <c r="R26" s="43"/>
      <c r="S26" s="43"/>
      <c r="T26" s="43"/>
      <c r="U26" s="39"/>
      <c r="V26" s="39"/>
      <c r="W26" s="39"/>
      <c r="X26" s="39"/>
      <c r="Y26" s="34">
        <v>3</v>
      </c>
      <c r="Z26" s="110">
        <v>130000</v>
      </c>
      <c r="AA26" s="34">
        <v>390000</v>
      </c>
      <c r="AB26" s="84">
        <f t="shared" si="0"/>
        <v>0</v>
      </c>
      <c r="AC26" s="84">
        <f t="shared" si="6"/>
        <v>0</v>
      </c>
      <c r="AD26" s="39">
        <f t="shared" si="2"/>
        <v>0</v>
      </c>
    </row>
    <row r="27" spans="1:32" ht="21" customHeight="1">
      <c r="A27" s="24">
        <v>18</v>
      </c>
      <c r="B27" s="40" t="s">
        <v>105</v>
      </c>
      <c r="C27" s="34">
        <v>1</v>
      </c>
      <c r="D27" s="24">
        <f t="shared" si="3"/>
        <v>130000</v>
      </c>
      <c r="E27" s="34">
        <v>110000</v>
      </c>
      <c r="F27" s="34"/>
      <c r="G27" s="34">
        <v>130000</v>
      </c>
      <c r="H27" s="41"/>
      <c r="I27" s="42">
        <f>ROUND(IF(E27-J27-32500&gt;0,IF(E27-J27-32500&lt;80000,(E27-J27-32500)*0.1,8000+(E27-J27-32500-80000)*0.2),0),1)</f>
        <v>7420</v>
      </c>
      <c r="J27" s="43">
        <f>ROUND(E27*3%,1)</f>
        <v>3300</v>
      </c>
      <c r="K27" s="43">
        <f>I27+J27</f>
        <v>10720</v>
      </c>
      <c r="L27" s="43">
        <f>ROUND((E27-K27),1)</f>
        <v>99280</v>
      </c>
      <c r="M27" s="42">
        <f>ROUND(IF(E27&lt;20000,7000,IF(E27&lt;100000,7000+(E27-20000)*0.15,19000+(E27-100000)*0.05)),1)</f>
        <v>19500</v>
      </c>
      <c r="N27" s="43">
        <f>E27+M27</f>
        <v>129500</v>
      </c>
      <c r="O27" s="43">
        <f t="shared" si="5"/>
        <v>131322.79999999999</v>
      </c>
      <c r="P27" s="43">
        <f>ROUND(IF(O27&lt;120000,O27*24.4%,(O27-120000)*26%+29280),1)</f>
        <v>32223.9</v>
      </c>
      <c r="Q27" s="45">
        <f>ROUND((O27-P27),1)</f>
        <v>99098.9</v>
      </c>
      <c r="R27" s="43">
        <f>O27-N27</f>
        <v>1822.7999999999884</v>
      </c>
      <c r="S27" s="43">
        <f>R27*C27</f>
        <v>1822.7999999999884</v>
      </c>
      <c r="T27" s="43">
        <f>+M27*C27</f>
        <v>19500</v>
      </c>
      <c r="U27" s="39"/>
      <c r="V27" s="39"/>
      <c r="W27" s="39"/>
      <c r="X27" s="39"/>
      <c r="Y27" s="34">
        <v>1</v>
      </c>
      <c r="Z27" s="110">
        <f t="shared" si="4"/>
        <v>130000</v>
      </c>
      <c r="AA27" s="34">
        <v>130000</v>
      </c>
      <c r="AB27" s="84">
        <f t="shared" si="0"/>
        <v>0</v>
      </c>
      <c r="AC27" s="84">
        <f t="shared" si="6"/>
        <v>0</v>
      </c>
      <c r="AD27" s="39">
        <f t="shared" si="2"/>
        <v>0</v>
      </c>
    </row>
    <row r="28" spans="1:32" ht="21" customHeight="1">
      <c r="A28" s="24">
        <v>19</v>
      </c>
      <c r="B28" s="33" t="s">
        <v>3</v>
      </c>
      <c r="C28" s="34">
        <v>0.5</v>
      </c>
      <c r="D28" s="24">
        <f t="shared" si="3"/>
        <v>96000</v>
      </c>
      <c r="E28" s="34">
        <v>92000</v>
      </c>
      <c r="F28" s="34"/>
      <c r="G28" s="34">
        <v>48000</v>
      </c>
      <c r="H28" s="41"/>
      <c r="I28" s="42">
        <f>ROUND(IF(E28-J28-32500&gt;0,IF(E28-J28-32500&lt;80000,(E28-J28-32500)*0.1,8000+(E28-J28-32500-80000)*0.2),0),1)</f>
        <v>5674</v>
      </c>
      <c r="J28" s="43">
        <f>ROUND(E28*3%,1)</f>
        <v>2760</v>
      </c>
      <c r="K28" s="43">
        <f>I28+J28</f>
        <v>8434</v>
      </c>
      <c r="L28" s="43">
        <v>35002.800000000003</v>
      </c>
      <c r="M28" s="42">
        <f>ROUND(IF(E28&lt;20000,7000,IF(E28&lt;100000,7000+(E28-20000)*0.15,19000+(E28-100000)*0.05)),1)</f>
        <v>17800</v>
      </c>
      <c r="N28" s="43">
        <f>E28+M28</f>
        <v>109800</v>
      </c>
      <c r="O28" s="43">
        <f t="shared" si="5"/>
        <v>46300</v>
      </c>
      <c r="P28" s="43">
        <f>ROUND(IF(O28&lt;120000,O28*24.4%,(O28-120000)*26%+29280),1)</f>
        <v>11297.2</v>
      </c>
      <c r="Q28" s="45">
        <f>ROUND((O28-P28),1)</f>
        <v>35002.800000000003</v>
      </c>
      <c r="R28" s="43">
        <f>O28-N28</f>
        <v>-63500</v>
      </c>
      <c r="S28" s="43">
        <f>R28*C28</f>
        <v>-31750</v>
      </c>
      <c r="T28" s="43">
        <f>+M28*C28</f>
        <v>8900</v>
      </c>
      <c r="U28" s="39">
        <v>46300</v>
      </c>
      <c r="V28" s="39"/>
      <c r="W28" s="39">
        <f>U28*C28</f>
        <v>23150</v>
      </c>
      <c r="X28" s="39">
        <f>W28-T28-G28</f>
        <v>-33750</v>
      </c>
      <c r="Y28" s="34">
        <v>0.5</v>
      </c>
      <c r="Z28" s="110">
        <f t="shared" si="4"/>
        <v>104000</v>
      </c>
      <c r="AA28" s="116">
        <v>52000</v>
      </c>
      <c r="AB28" s="84">
        <f t="shared" si="0"/>
        <v>0</v>
      </c>
      <c r="AC28" s="84">
        <f t="shared" si="6"/>
        <v>8000</v>
      </c>
      <c r="AD28" s="39">
        <f t="shared" si="2"/>
        <v>4000</v>
      </c>
      <c r="AE28" s="99">
        <v>48750</v>
      </c>
    </row>
    <row r="29" spans="1:32" ht="21" customHeight="1">
      <c r="A29" s="24">
        <v>22</v>
      </c>
      <c r="B29" s="33" t="s">
        <v>156</v>
      </c>
      <c r="C29" s="34">
        <v>0.25</v>
      </c>
      <c r="D29" s="24">
        <f t="shared" si="3"/>
        <v>170000</v>
      </c>
      <c r="E29" s="34">
        <v>170000</v>
      </c>
      <c r="F29" s="34"/>
      <c r="G29" s="34">
        <v>42500</v>
      </c>
      <c r="H29" s="41"/>
      <c r="I29" s="42">
        <f>ROUND(IF(E29-J29-32500&gt;0,IF(E29-J29-32500&lt;80000,(E29-J29-32500)*0.1,8000+(E29-J29-32500-80000)*0.2),0),1)</f>
        <v>18480</v>
      </c>
      <c r="J29" s="43">
        <f>ROUND(E29*3%,1)</f>
        <v>5100</v>
      </c>
      <c r="K29" s="43">
        <f>I29+J29</f>
        <v>23580</v>
      </c>
      <c r="L29" s="43">
        <f>ROUND((E29-K29),1)</f>
        <v>146420</v>
      </c>
      <c r="M29" s="42">
        <f>ROUND(IF(E29&lt;20000,7000,IF(E29&lt;100000,7000+(E29-20000)*0.15,19000+(E29-100000)*0.05)),1)</f>
        <v>22500</v>
      </c>
      <c r="N29" s="43">
        <f>E29+M29</f>
        <v>192500</v>
      </c>
      <c r="O29" s="43">
        <f t="shared" si="5"/>
        <v>193677.2</v>
      </c>
      <c r="P29" s="43">
        <f>ROUND(IF(O29&lt;120000,O29*24.4%,(O29-120000)*26%+29280),1)</f>
        <v>48436.1</v>
      </c>
      <c r="Q29" s="45">
        <f>ROUND((O29-P29),1)</f>
        <v>145241.1</v>
      </c>
      <c r="R29" s="43">
        <f>O29-N29</f>
        <v>1177.2000000000116</v>
      </c>
      <c r="S29" s="43">
        <f>R29*C29</f>
        <v>294.30000000000291</v>
      </c>
      <c r="T29" s="43">
        <f>+M29*C29</f>
        <v>5625</v>
      </c>
      <c r="U29" s="39">
        <v>50500</v>
      </c>
      <c r="V29" s="39"/>
      <c r="W29" s="39">
        <f>U29*C29</f>
        <v>12625</v>
      </c>
      <c r="X29" s="39">
        <f>W29-T29-G29</f>
        <v>-35500</v>
      </c>
      <c r="Y29" s="34">
        <v>0.25</v>
      </c>
      <c r="Z29" s="110">
        <f>+AA29/Y29</f>
        <v>170000</v>
      </c>
      <c r="AA29" s="34">
        <v>42500</v>
      </c>
      <c r="AB29" s="84">
        <f t="shared" si="0"/>
        <v>0</v>
      </c>
      <c r="AC29" s="84">
        <f t="shared" si="6"/>
        <v>0</v>
      </c>
      <c r="AD29" s="39">
        <f t="shared" si="2"/>
        <v>0</v>
      </c>
    </row>
    <row r="30" spans="1:32" ht="21" customHeight="1">
      <c r="A30" s="24">
        <v>23</v>
      </c>
      <c r="B30" s="40" t="s">
        <v>4</v>
      </c>
      <c r="C30" s="34">
        <v>5.5</v>
      </c>
      <c r="D30" s="24">
        <f t="shared" si="3"/>
        <v>100000</v>
      </c>
      <c r="E30" s="34">
        <v>90000</v>
      </c>
      <c r="F30" s="34"/>
      <c r="G30" s="34">
        <v>550000</v>
      </c>
      <c r="H30" s="41"/>
      <c r="I30" s="42">
        <f>ROUND(IF(E30-J30-32500&gt;0,IF(E30-J30-32500&lt;80000,(E30-J30-32500)*0.1,8000+(E30-J30-32500-80000)*0.2),0),1)</f>
        <v>5480</v>
      </c>
      <c r="J30" s="43">
        <f>ROUND(E30*3%,1)</f>
        <v>2700</v>
      </c>
      <c r="K30" s="43">
        <f>I30+J30</f>
        <v>8180</v>
      </c>
      <c r="L30" s="43">
        <v>35002.800000000003</v>
      </c>
      <c r="M30" s="42">
        <f>ROUND(IF(E30&lt;20000,7000,IF(E30&lt;100000,7000+(E30-20000)*0.15,19000+(E30-100000)*0.05)),1)</f>
        <v>17500</v>
      </c>
      <c r="N30" s="43">
        <f>E30+M30</f>
        <v>107500</v>
      </c>
      <c r="O30" s="46">
        <f>ROUND(L30/0.756,1)</f>
        <v>46300</v>
      </c>
      <c r="P30" s="46">
        <f>ROUND(IF(O30&lt;120000,O30*24.4%,(O30-120000)*26%+29280),1)</f>
        <v>11297.2</v>
      </c>
      <c r="Q30" s="47">
        <f>ROUND((O30-P30),1)</f>
        <v>35002.800000000003</v>
      </c>
      <c r="R30" s="46">
        <f>O30-N30</f>
        <v>-61200</v>
      </c>
      <c r="S30" s="46">
        <f>R30*C30</f>
        <v>-336600</v>
      </c>
      <c r="T30" s="46">
        <f>+M30*C30</f>
        <v>96250</v>
      </c>
      <c r="U30" s="39">
        <v>46300</v>
      </c>
      <c r="V30" s="39"/>
      <c r="W30" s="39">
        <f>U30*C30</f>
        <v>254650</v>
      </c>
      <c r="X30" s="39">
        <f>W30-T30-G30</f>
        <v>-391600</v>
      </c>
      <c r="Y30" s="34">
        <v>4.25</v>
      </c>
      <c r="Z30" s="110">
        <f>+AA30/Y30</f>
        <v>125000</v>
      </c>
      <c r="AA30" s="34">
        <v>531250</v>
      </c>
      <c r="AB30" s="67">
        <f t="shared" si="0"/>
        <v>-1.25</v>
      </c>
      <c r="AC30" s="84">
        <f t="shared" si="6"/>
        <v>25000</v>
      </c>
      <c r="AD30" s="39">
        <f t="shared" si="2"/>
        <v>-18750</v>
      </c>
    </row>
    <row r="31" spans="1:32" ht="21" customHeight="1">
      <c r="A31" s="24">
        <v>24</v>
      </c>
      <c r="B31" s="33" t="s">
        <v>52</v>
      </c>
      <c r="C31" s="34">
        <v>3</v>
      </c>
      <c r="D31" s="24">
        <f t="shared" si="3"/>
        <v>140000</v>
      </c>
      <c r="E31" s="34">
        <v>355000</v>
      </c>
      <c r="F31" s="34"/>
      <c r="G31" s="34">
        <v>420000</v>
      </c>
      <c r="H31" s="41"/>
      <c r="I31" s="42">
        <f>ROUND(IF(E31-J31-32500&gt;0,IF(E31-J31-32500&lt;80000,(E31-J31-32500)*0.1,8000+(E31-J31-32500-80000)*0.2),0),1)</f>
        <v>54370</v>
      </c>
      <c r="J31" s="43">
        <f>ROUND(E31*3%,1)</f>
        <v>10650</v>
      </c>
      <c r="K31" s="43">
        <f>I31+J31</f>
        <v>65020</v>
      </c>
      <c r="L31" s="43">
        <f>ROUND((E31-K31),1)</f>
        <v>289980</v>
      </c>
      <c r="M31" s="42">
        <f>ROUND(IF(E31&lt;20000,7000,IF(E31&lt;100000,7000+(E31-20000)*0.15,19000+(E31-100000)*0.05)),1)</f>
        <v>31750</v>
      </c>
      <c r="N31" s="43">
        <f>E31+M31</f>
        <v>386750</v>
      </c>
      <c r="O31" s="43">
        <f>ROUND(L31/0.756,1)</f>
        <v>383571.4</v>
      </c>
      <c r="P31" s="43">
        <f>ROUND(IF(O31&lt;120000,O31*24.4%,(O31-120000)*26%+29280),1)</f>
        <v>97808.6</v>
      </c>
      <c r="Q31" s="45">
        <f>ROUND((O31-P31),1)</f>
        <v>285762.8</v>
      </c>
      <c r="R31" s="43">
        <f>O31-N31</f>
        <v>-3178.5999999999767</v>
      </c>
      <c r="S31" s="43">
        <f>R31*C31</f>
        <v>-9535.7999999999302</v>
      </c>
      <c r="T31" s="43">
        <f>+M31*C31</f>
        <v>95250</v>
      </c>
      <c r="U31" s="39">
        <v>56300</v>
      </c>
      <c r="V31" s="39"/>
      <c r="W31" s="39">
        <v>177000</v>
      </c>
      <c r="X31" s="39">
        <f>W31-T31-G31</f>
        <v>-338250</v>
      </c>
      <c r="Y31" s="34">
        <v>3</v>
      </c>
      <c r="Z31" s="110">
        <f>+AA31/Y31</f>
        <v>140000</v>
      </c>
      <c r="AA31" s="34">
        <v>420000</v>
      </c>
      <c r="AB31" s="84">
        <f t="shared" si="0"/>
        <v>0</v>
      </c>
      <c r="AC31" s="84">
        <f t="shared" si="6"/>
        <v>0</v>
      </c>
      <c r="AD31" s="39">
        <f t="shared" si="2"/>
        <v>0</v>
      </c>
    </row>
    <row r="32" spans="1:32" ht="21" customHeight="1">
      <c r="A32" s="24"/>
      <c r="B32" s="48" t="s">
        <v>5</v>
      </c>
      <c r="C32" s="67">
        <f>SUM(C10:C31)</f>
        <v>29.25</v>
      </c>
      <c r="D32" s="24">
        <f t="shared" ref="D32:D71" si="7">+G32/C32</f>
        <v>187068.37606837606</v>
      </c>
      <c r="E32" s="50"/>
      <c r="F32" s="49"/>
      <c r="G32" s="91">
        <f>SUM(G10:G31)</f>
        <v>5471750</v>
      </c>
      <c r="H32" s="51"/>
      <c r="I32" s="52"/>
      <c r="J32" s="52"/>
      <c r="K32" s="52"/>
      <c r="L32" s="52"/>
      <c r="M32" s="52"/>
      <c r="N32" s="52"/>
      <c r="O32" s="44"/>
      <c r="P32" s="44"/>
      <c r="Q32" s="44"/>
      <c r="R32" s="44"/>
      <c r="S32" s="44"/>
      <c r="T32" s="44"/>
      <c r="U32" s="53"/>
      <c r="V32" s="53"/>
      <c r="W32" s="39"/>
      <c r="X32" s="39"/>
      <c r="Y32" s="67">
        <f>SUM(Y10:Y31)</f>
        <v>26.75</v>
      </c>
      <c r="Z32" s="110">
        <f t="shared" si="4"/>
        <v>192457.94392523365</v>
      </c>
      <c r="AA32" s="50">
        <f>SUM(AA10:AA31)</f>
        <v>5148250</v>
      </c>
      <c r="AB32" s="20">
        <f t="shared" si="0"/>
        <v>-2.5</v>
      </c>
      <c r="AC32" s="84">
        <f t="shared" si="6"/>
        <v>5389.5678568575822</v>
      </c>
      <c r="AD32" s="39">
        <f t="shared" si="2"/>
        <v>-323500</v>
      </c>
      <c r="AE32" s="98">
        <f>+'Hamematakan (2)'!AE13+'Hamematakan (3)'!L15</f>
        <v>7250</v>
      </c>
      <c r="AF32" s="12">
        <f>+AE32-AD32</f>
        <v>330750</v>
      </c>
    </row>
    <row r="33" spans="1:34" ht="21" customHeight="1">
      <c r="A33" s="54" t="s">
        <v>6</v>
      </c>
      <c r="B33" s="48" t="s">
        <v>7</v>
      </c>
      <c r="C33" s="44"/>
      <c r="D33" s="24"/>
      <c r="E33" s="44"/>
      <c r="F33" s="34"/>
      <c r="G33" s="34"/>
      <c r="H33" s="55"/>
      <c r="I33" s="52"/>
      <c r="J33" s="52"/>
      <c r="K33" s="52"/>
      <c r="L33" s="52"/>
      <c r="M33" s="52"/>
      <c r="N33" s="52"/>
      <c r="O33" s="44"/>
      <c r="P33" s="44"/>
      <c r="Q33" s="44"/>
      <c r="R33" s="44"/>
      <c r="S33" s="44"/>
      <c r="T33" s="44"/>
      <c r="U33" s="53"/>
      <c r="V33" s="53"/>
      <c r="W33" s="39"/>
      <c r="X33" s="39"/>
      <c r="Y33" s="44"/>
      <c r="Z33" s="110"/>
      <c r="AA33" s="44"/>
      <c r="AB33" s="84"/>
      <c r="AC33" s="84"/>
      <c r="AD33" s="39"/>
    </row>
    <row r="34" spans="1:34" ht="21" customHeight="1">
      <c r="A34" s="24">
        <v>2</v>
      </c>
      <c r="B34" s="40" t="s">
        <v>91</v>
      </c>
      <c r="C34" s="34">
        <v>8</v>
      </c>
      <c r="D34" s="24">
        <f t="shared" si="7"/>
        <v>282705</v>
      </c>
      <c r="E34" s="58">
        <v>1911490</v>
      </c>
      <c r="F34" s="39"/>
      <c r="G34" s="58">
        <v>2261640</v>
      </c>
      <c r="H34" s="56"/>
      <c r="I34" s="42">
        <f>ROUND(IF(E34-J34-32500&gt;0,IF(E34-J34-32500&lt;80000,(E34-J34-32500)*0.1,8000+(E34-J34-32500-80000)*0.2),0),1)</f>
        <v>356329.1</v>
      </c>
      <c r="J34" s="43">
        <f>ROUND(E34*3%,1)</f>
        <v>57344.7</v>
      </c>
      <c r="K34" s="43">
        <f>I34+J34</f>
        <v>413673.8</v>
      </c>
      <c r="L34" s="43">
        <f>ROUND((E34-K34),1)</f>
        <v>1497816.2</v>
      </c>
      <c r="M34" s="42">
        <f>ROUND(IF(E34&lt;20000,7000,IF(E34&lt;100000,7000+(E34-20000)*0.15,19000+(E34-100000)*0.05)),1)</f>
        <v>109574.5</v>
      </c>
      <c r="N34" s="57">
        <f>E34+M34</f>
        <v>2021064.5</v>
      </c>
      <c r="O34" s="43">
        <f>ROUND(L34/0.756,1)</f>
        <v>1981238.4</v>
      </c>
      <c r="P34" s="43">
        <f>ROUND(IF(O34&lt;120000,O34*24.4%,(O34-120000)*26%+29280),1)</f>
        <v>513202</v>
      </c>
      <c r="Q34" s="45">
        <f>ROUND((O34-P34),1)</f>
        <v>1468036.4</v>
      </c>
      <c r="R34" s="43">
        <f>O34-N34</f>
        <v>-39826.100000000093</v>
      </c>
      <c r="S34" s="43">
        <f>R34*C34</f>
        <v>-318608.80000000075</v>
      </c>
      <c r="T34" s="43">
        <f>+M34*C34</f>
        <v>876596</v>
      </c>
      <c r="U34" s="39">
        <v>97000</v>
      </c>
      <c r="V34" s="39"/>
      <c r="W34" s="39">
        <f>U34*C34</f>
        <v>776000</v>
      </c>
      <c r="X34" s="39">
        <f>W34-T34-G34</f>
        <v>-2362236</v>
      </c>
      <c r="Y34" s="34">
        <v>8</v>
      </c>
      <c r="Z34" s="110">
        <f t="shared" si="4"/>
        <v>280594</v>
      </c>
      <c r="AA34" s="58">
        <v>2244752</v>
      </c>
      <c r="AB34" s="84">
        <f t="shared" si="0"/>
        <v>0</v>
      </c>
      <c r="AC34" s="84">
        <f>+Z34-D34</f>
        <v>-2111</v>
      </c>
      <c r="AD34" s="39">
        <f t="shared" si="2"/>
        <v>-16888</v>
      </c>
    </row>
    <row r="35" spans="1:34" ht="21" customHeight="1">
      <c r="A35" s="24">
        <v>3</v>
      </c>
      <c r="B35" s="40" t="s">
        <v>92</v>
      </c>
      <c r="C35" s="34">
        <v>7</v>
      </c>
      <c r="D35" s="24">
        <f t="shared" si="7"/>
        <v>142782.85714285713</v>
      </c>
      <c r="E35" s="58">
        <v>976080</v>
      </c>
      <c r="F35" s="59"/>
      <c r="G35" s="58">
        <v>999480</v>
      </c>
      <c r="H35" s="56"/>
      <c r="I35" s="42">
        <f>ROUND(IF(E35-J35-32500&gt;0,IF(E35-J35-32500&lt;80000,(E35-J35-32500)*0.1,8000+(E35-J35-32500-80000)*0.2),0),1)</f>
        <v>174859.5</v>
      </c>
      <c r="J35" s="43">
        <f>ROUND(E35*3%,1)</f>
        <v>29282.400000000001</v>
      </c>
      <c r="K35" s="43">
        <f>I35+J35</f>
        <v>204141.9</v>
      </c>
      <c r="L35" s="43">
        <f>ROUND((E35-K35),1)</f>
        <v>771938.1</v>
      </c>
      <c r="M35" s="42">
        <f>ROUND(IF(E35&lt;20000,7000,IF(E35&lt;100000,7000+(E35-20000)*0.15,19000+(E35-100000)*0.05)),1)</f>
        <v>62804</v>
      </c>
      <c r="N35" s="57">
        <f>E35+M35</f>
        <v>1038884</v>
      </c>
      <c r="O35" s="43">
        <f>ROUND(L35/0.756,1)</f>
        <v>1021082.1</v>
      </c>
      <c r="P35" s="43">
        <f>ROUND(IF(O35&lt;120000,O35*24.4%,(O35-120000)*26%+29280),1)</f>
        <v>263561.3</v>
      </c>
      <c r="Q35" s="45">
        <f>ROUND((O35-P35),1)</f>
        <v>757520.8</v>
      </c>
      <c r="R35" s="43">
        <f>O35-N35</f>
        <v>-17801.900000000023</v>
      </c>
      <c r="S35" s="43">
        <f>R35*C35</f>
        <v>-124613.30000000016</v>
      </c>
      <c r="T35" s="43">
        <f>+M35*C35</f>
        <v>439628</v>
      </c>
      <c r="U35" s="39">
        <v>83100</v>
      </c>
      <c r="V35" s="39"/>
      <c r="W35" s="39">
        <f>U35*C35</f>
        <v>581700</v>
      </c>
      <c r="X35" s="39">
        <f>W35-T35-G35</f>
        <v>-857408</v>
      </c>
      <c r="Y35" s="34">
        <v>8</v>
      </c>
      <c r="Z35" s="110">
        <f t="shared" si="4"/>
        <v>143270</v>
      </c>
      <c r="AA35" s="58">
        <v>1146160</v>
      </c>
      <c r="AB35" s="84">
        <f t="shared" si="0"/>
        <v>1</v>
      </c>
      <c r="AC35" s="84">
        <f>+Z35-D35</f>
        <v>487.14285714286962</v>
      </c>
      <c r="AD35" s="39">
        <f t="shared" si="2"/>
        <v>146680</v>
      </c>
    </row>
    <row r="36" spans="1:34" ht="21" customHeight="1">
      <c r="A36" s="24">
        <v>4</v>
      </c>
      <c r="B36" s="122" t="s">
        <v>157</v>
      </c>
      <c r="C36" s="34">
        <v>1</v>
      </c>
      <c r="D36" s="24">
        <f t="shared" si="7"/>
        <v>200400</v>
      </c>
      <c r="E36" s="58"/>
      <c r="F36" s="59"/>
      <c r="G36" s="58">
        <v>200400</v>
      </c>
      <c r="H36" s="56"/>
      <c r="I36" s="82"/>
      <c r="J36" s="83"/>
      <c r="K36" s="83"/>
      <c r="L36" s="83"/>
      <c r="M36" s="82"/>
      <c r="N36" s="83"/>
      <c r="O36" s="43"/>
      <c r="P36" s="43"/>
      <c r="Q36" s="45"/>
      <c r="R36" s="43"/>
      <c r="S36" s="43"/>
      <c r="T36" s="43"/>
      <c r="U36" s="39"/>
      <c r="V36" s="39"/>
      <c r="W36" s="39"/>
      <c r="X36" s="39"/>
      <c r="Y36" s="34">
        <v>0.25</v>
      </c>
      <c r="Z36" s="110">
        <f t="shared" si="4"/>
        <v>180000</v>
      </c>
      <c r="AA36" s="58">
        <v>45000</v>
      </c>
      <c r="AB36" s="67">
        <f t="shared" si="0"/>
        <v>-0.75</v>
      </c>
      <c r="AC36" s="84">
        <f>+Z36-D36</f>
        <v>-20400</v>
      </c>
      <c r="AD36" s="84">
        <f>+AA36-E36</f>
        <v>45000</v>
      </c>
    </row>
    <row r="37" spans="1:34" ht="21" customHeight="1">
      <c r="A37" s="24"/>
      <c r="B37" s="48" t="s">
        <v>5</v>
      </c>
      <c r="C37" s="34">
        <f>SUM(C34:C36)</f>
        <v>16</v>
      </c>
      <c r="D37" s="24">
        <f t="shared" si="7"/>
        <v>216345</v>
      </c>
      <c r="E37" s="49"/>
      <c r="F37" s="49"/>
      <c r="G37" s="92">
        <f>SUM(G33:G36)</f>
        <v>3461520</v>
      </c>
      <c r="H37" s="51"/>
      <c r="I37" s="52"/>
      <c r="J37" s="52"/>
      <c r="K37" s="52"/>
      <c r="L37" s="52"/>
      <c r="M37" s="52"/>
      <c r="N37" s="52"/>
      <c r="O37" s="44"/>
      <c r="P37" s="44"/>
      <c r="Q37" s="44"/>
      <c r="R37" s="44"/>
      <c r="S37" s="44"/>
      <c r="T37" s="44"/>
      <c r="U37" s="53"/>
      <c r="V37" s="53"/>
      <c r="W37" s="39"/>
      <c r="X37" s="39"/>
      <c r="Y37" s="34">
        <v>16.25</v>
      </c>
      <c r="Z37" s="110">
        <f t="shared" si="4"/>
        <v>211440.73846153845</v>
      </c>
      <c r="AA37" s="49">
        <f>SUM(AA33:AA36)</f>
        <v>3435912</v>
      </c>
      <c r="AB37" s="20">
        <f t="shared" si="0"/>
        <v>0.25</v>
      </c>
      <c r="AC37" s="84">
        <f>+Z37-D37</f>
        <v>-4904.2615384615492</v>
      </c>
      <c r="AD37" s="39">
        <f t="shared" si="2"/>
        <v>-25608</v>
      </c>
      <c r="AE37" s="12">
        <f>+'Hamematakan (2)'!AD15+'Hamematakan (2)'!AD16+'Hamematakan (3)'!K17+'Hamematakan (3)'!K18</f>
        <v>233715</v>
      </c>
    </row>
    <row r="38" spans="1:34" ht="21" customHeight="1">
      <c r="A38" s="54" t="s">
        <v>9</v>
      </c>
      <c r="B38" s="48" t="s">
        <v>10</v>
      </c>
      <c r="C38" s="34"/>
      <c r="D38" s="24"/>
      <c r="E38" s="34"/>
      <c r="F38" s="34"/>
      <c r="G38" s="34"/>
      <c r="H38" s="55"/>
      <c r="I38" s="52"/>
      <c r="J38" s="52"/>
      <c r="K38" s="52"/>
      <c r="L38" s="52"/>
      <c r="M38" s="52"/>
      <c r="N38" s="52"/>
      <c r="O38" s="44"/>
      <c r="P38" s="44"/>
      <c r="Q38" s="44"/>
      <c r="R38" s="44"/>
      <c r="S38" s="44"/>
      <c r="T38" s="44"/>
      <c r="U38" s="53"/>
      <c r="V38" s="53"/>
      <c r="W38" s="39"/>
      <c r="X38" s="39"/>
      <c r="Y38" s="34"/>
      <c r="Z38" s="110"/>
      <c r="AA38" s="34"/>
      <c r="AB38" s="84">
        <f t="shared" si="0"/>
        <v>0</v>
      </c>
      <c r="AC38" s="84"/>
      <c r="AD38" s="39"/>
    </row>
    <row r="39" spans="1:34" ht="21" customHeight="1">
      <c r="A39" s="24">
        <v>2</v>
      </c>
      <c r="B39" s="40" t="s">
        <v>93</v>
      </c>
      <c r="C39" s="34">
        <v>18</v>
      </c>
      <c r="D39" s="24">
        <f t="shared" si="7"/>
        <v>236344.72222222222</v>
      </c>
      <c r="E39" s="58">
        <v>4178065</v>
      </c>
      <c r="F39" s="39"/>
      <c r="G39" s="58">
        <v>4254205</v>
      </c>
      <c r="H39" s="56"/>
      <c r="I39" s="42">
        <f>ROUND(IF(E39-J39-32500&gt;0,IF(E39-J39-32500&lt;80000,(E39-J39-32500)*0.1,8000+(E39-J39-32500-80000)*0.2),0),1)</f>
        <v>796044.6</v>
      </c>
      <c r="J39" s="43">
        <f>ROUND(E39*3%,1)</f>
        <v>125342</v>
      </c>
      <c r="K39" s="43">
        <f>I39+J39</f>
        <v>921386.6</v>
      </c>
      <c r="L39" s="43">
        <f>ROUND((E39-K39),1)</f>
        <v>3256678.3999999999</v>
      </c>
      <c r="M39" s="42">
        <f>ROUND(IF(E39&lt;20000,7000,IF(E39&lt;100000,7000+(E39-20000)*0.15,19000+(E39-100000)*0.05)),1)</f>
        <v>222903.3</v>
      </c>
      <c r="N39" s="57">
        <f>E39+M39</f>
        <v>4400968.3</v>
      </c>
      <c r="O39" s="43">
        <f>ROUND(L39/0.756,1)</f>
        <v>4307775.7</v>
      </c>
      <c r="P39" s="43">
        <f>ROUND(IF(O39&lt;120000,O39*24.4%,(O39-120000)*26%+29280),1)</f>
        <v>1118101.7</v>
      </c>
      <c r="Q39" s="45">
        <f>ROUND((O39-P39),1)</f>
        <v>3189674</v>
      </c>
      <c r="R39" s="43">
        <f>O39-N39</f>
        <v>-93192.599999999627</v>
      </c>
      <c r="S39" s="43">
        <f>R39*C39</f>
        <v>-1677466.7999999933</v>
      </c>
      <c r="T39" s="43">
        <f>+M39*C39</f>
        <v>4012259.4</v>
      </c>
      <c r="U39" s="39">
        <v>99000</v>
      </c>
      <c r="V39" s="39"/>
      <c r="W39" s="39">
        <f>U39*C39</f>
        <v>1782000</v>
      </c>
      <c r="X39" s="39">
        <f>W39-T39-G39</f>
        <v>-6484464.4000000004</v>
      </c>
      <c r="Y39" s="34">
        <v>18</v>
      </c>
      <c r="Z39" s="110">
        <f t="shared" si="4"/>
        <v>221670.27777777778</v>
      </c>
      <c r="AA39" s="58">
        <v>3990065</v>
      </c>
      <c r="AB39" s="84">
        <f t="shared" si="0"/>
        <v>0</v>
      </c>
      <c r="AC39" s="84">
        <f>+Z39-D39</f>
        <v>-14674.444444444438</v>
      </c>
      <c r="AD39" s="39">
        <f t="shared" si="2"/>
        <v>-264140</v>
      </c>
    </row>
    <row r="40" spans="1:34" ht="21" customHeight="1">
      <c r="A40" s="24">
        <v>3</v>
      </c>
      <c r="B40" s="40" t="s">
        <v>92</v>
      </c>
      <c r="C40" s="34">
        <v>17</v>
      </c>
      <c r="D40" s="24">
        <f t="shared" si="7"/>
        <v>120494.11764705883</v>
      </c>
      <c r="E40" s="58">
        <v>2133480</v>
      </c>
      <c r="F40" s="39"/>
      <c r="G40" s="58">
        <v>2048400</v>
      </c>
      <c r="H40" s="56"/>
      <c r="I40" s="42">
        <f>ROUND(IF(E40-J40-32500&gt;0,IF(E40-J40-32500&lt;80000,(E40-J40-32500)*0.1,8000+(E40-J40-32500-80000)*0.2),0),1)</f>
        <v>399395.1</v>
      </c>
      <c r="J40" s="43">
        <f>ROUND(E40*3%,1)</f>
        <v>64004.4</v>
      </c>
      <c r="K40" s="43">
        <f>I40+J40</f>
        <v>463399.5</v>
      </c>
      <c r="L40" s="43">
        <f>ROUND((E40-K40),1)</f>
        <v>1670080.5</v>
      </c>
      <c r="M40" s="42">
        <f>ROUND(IF(E40&lt;20000,7000,IF(E40&lt;100000,7000+(E40-20000)*0.15,19000+(E40-100000)*0.05)),1)</f>
        <v>120674</v>
      </c>
      <c r="N40" s="57">
        <f>E40+M40</f>
        <v>2254154</v>
      </c>
      <c r="O40" s="43">
        <f>ROUND(L40/0.756,1)</f>
        <v>2209101.2000000002</v>
      </c>
      <c r="P40" s="43">
        <f>ROUND(IF(O40&lt;120000,O40*24.4%,(O40-120000)*26%+29280),1)</f>
        <v>572446.30000000005</v>
      </c>
      <c r="Q40" s="45">
        <f>ROUND((O40-P40),1)</f>
        <v>1636654.9</v>
      </c>
      <c r="R40" s="43">
        <f>O40-N40</f>
        <v>-45052.799999999814</v>
      </c>
      <c r="S40" s="43">
        <f>R40*C40</f>
        <v>-765897.59999999683</v>
      </c>
      <c r="T40" s="43">
        <f>+M40*C40</f>
        <v>2051458</v>
      </c>
      <c r="U40" s="39">
        <v>64600</v>
      </c>
      <c r="V40" s="39"/>
      <c r="W40" s="39">
        <f>U40*C40</f>
        <v>1098200</v>
      </c>
      <c r="X40" s="39">
        <f>W40-T40-G40</f>
        <v>-3001658</v>
      </c>
      <c r="Y40" s="34">
        <v>18</v>
      </c>
      <c r="Z40" s="110">
        <f t="shared" si="4"/>
        <v>113193.33333333333</v>
      </c>
      <c r="AA40" s="58">
        <v>2037480</v>
      </c>
      <c r="AB40" s="84">
        <f t="shared" si="0"/>
        <v>1</v>
      </c>
      <c r="AC40" s="84">
        <f>+Z40-D40</f>
        <v>-7300.7843137254968</v>
      </c>
      <c r="AD40" s="39">
        <f t="shared" si="2"/>
        <v>-10920</v>
      </c>
    </row>
    <row r="41" spans="1:34" ht="21" customHeight="1">
      <c r="A41" s="24">
        <v>4</v>
      </c>
      <c r="B41" s="122" t="s">
        <v>157</v>
      </c>
      <c r="C41" s="34">
        <v>1</v>
      </c>
      <c r="D41" s="24">
        <f t="shared" si="7"/>
        <v>156960</v>
      </c>
      <c r="E41" s="58"/>
      <c r="F41" s="39"/>
      <c r="G41" s="58">
        <v>156960</v>
      </c>
      <c r="H41" s="56"/>
      <c r="I41" s="82"/>
      <c r="J41" s="83"/>
      <c r="K41" s="83"/>
      <c r="L41" s="83"/>
      <c r="M41" s="82"/>
      <c r="N41" s="83"/>
      <c r="O41" s="43"/>
      <c r="P41" s="43"/>
      <c r="Q41" s="45"/>
      <c r="R41" s="43"/>
      <c r="S41" s="43"/>
      <c r="T41" s="43"/>
      <c r="U41" s="39"/>
      <c r="V41" s="39"/>
      <c r="W41" s="39"/>
      <c r="X41" s="39"/>
      <c r="Y41" s="34">
        <v>0.25</v>
      </c>
      <c r="Z41" s="110">
        <f t="shared" si="4"/>
        <v>132000</v>
      </c>
      <c r="AA41" s="58">
        <v>33000</v>
      </c>
      <c r="AB41" s="84">
        <f t="shared" si="0"/>
        <v>-0.75</v>
      </c>
      <c r="AC41" s="84">
        <f>+Z41-D41</f>
        <v>-24960</v>
      </c>
      <c r="AD41" s="39">
        <f t="shared" si="2"/>
        <v>-123960</v>
      </c>
    </row>
    <row r="42" spans="1:34" ht="21" customHeight="1">
      <c r="A42" s="24"/>
      <c r="B42" s="48" t="s">
        <v>5</v>
      </c>
      <c r="C42" s="67">
        <v>36</v>
      </c>
      <c r="D42" s="94">
        <f>+G42/C42</f>
        <v>179432.36111111112</v>
      </c>
      <c r="E42" s="49"/>
      <c r="F42" s="49"/>
      <c r="G42" s="92">
        <f>SUM(G38:G41)</f>
        <v>6459565</v>
      </c>
      <c r="H42" s="51"/>
      <c r="I42" s="52"/>
      <c r="J42" s="52"/>
      <c r="K42" s="52"/>
      <c r="L42" s="52"/>
      <c r="M42" s="52"/>
      <c r="N42" s="52"/>
      <c r="O42" s="44"/>
      <c r="P42" s="44"/>
      <c r="Q42" s="44"/>
      <c r="R42" s="44"/>
      <c r="S42" s="44"/>
      <c r="T42" s="44"/>
      <c r="U42" s="53"/>
      <c r="V42" s="53"/>
      <c r="W42" s="39"/>
      <c r="X42" s="39"/>
      <c r="Y42" s="34">
        <f>SUM(Y39:Y41)</f>
        <v>36.25</v>
      </c>
      <c r="Z42" s="110">
        <f>+AA42/Y42</f>
        <v>167187.44827586206</v>
      </c>
      <c r="AA42" s="49">
        <f>SUM(AA38:AA41)</f>
        <v>6060545</v>
      </c>
      <c r="AB42" s="20">
        <f t="shared" si="0"/>
        <v>0.25</v>
      </c>
      <c r="AC42" s="84">
        <f>+Z42-D42</f>
        <v>-12244.912835249066</v>
      </c>
      <c r="AD42" s="39">
        <f t="shared" si="2"/>
        <v>-399020</v>
      </c>
      <c r="AE42" s="12">
        <f>+'Hamematakan (2)'!AD18+'Hamematakan (3)'!K20+'Hamematakan (3)'!K21</f>
        <v>-7825</v>
      </c>
    </row>
    <row r="43" spans="1:34" s="6" customFormat="1" ht="21" customHeight="1">
      <c r="A43" s="54" t="s">
        <v>12</v>
      </c>
      <c r="B43" s="48" t="s">
        <v>13</v>
      </c>
      <c r="C43" s="49"/>
      <c r="D43" s="24"/>
      <c r="E43" s="49"/>
      <c r="F43" s="49"/>
      <c r="G43" s="49"/>
      <c r="H43" s="60"/>
      <c r="I43" s="61"/>
      <c r="J43" s="61"/>
      <c r="K43" s="61"/>
      <c r="L43" s="61"/>
      <c r="M43" s="61"/>
      <c r="N43" s="61"/>
      <c r="O43" s="62"/>
      <c r="P43" s="62"/>
      <c r="Q43" s="62"/>
      <c r="R43" s="62"/>
      <c r="S43" s="62"/>
      <c r="T43" s="62"/>
      <c r="U43" s="63"/>
      <c r="V43" s="63"/>
      <c r="W43" s="39"/>
      <c r="X43" s="39"/>
      <c r="Y43" s="49"/>
      <c r="Z43" s="110"/>
      <c r="AA43" s="49"/>
      <c r="AB43" s="84"/>
      <c r="AC43" s="84"/>
      <c r="AD43" s="39"/>
    </row>
    <row r="44" spans="1:34" ht="21" customHeight="1">
      <c r="A44" s="24">
        <v>2</v>
      </c>
      <c r="B44" s="40" t="s">
        <v>14</v>
      </c>
      <c r="C44" s="34">
        <v>12</v>
      </c>
      <c r="D44" s="24">
        <f t="shared" si="7"/>
        <v>121465.5</v>
      </c>
      <c r="E44" s="64">
        <v>1305040</v>
      </c>
      <c r="F44" s="39"/>
      <c r="G44" s="64">
        <v>1457586</v>
      </c>
      <c r="H44" s="55"/>
      <c r="I44" s="42">
        <f>ROUND(IF(E44-J44-32500&gt;0,IF(E44-J44-32500&lt;80000,(E44-J44-32500)*0.1,8000+(E44-J44-32500-80000)*0.2),0),1)</f>
        <v>238677.8</v>
      </c>
      <c r="J44" s="43">
        <f>ROUND(E44*3%,1)</f>
        <v>39151.199999999997</v>
      </c>
      <c r="K44" s="43">
        <f>I44+J44</f>
        <v>277829</v>
      </c>
      <c r="L44" s="43">
        <f>ROUND((E44-K44),1)</f>
        <v>1027211</v>
      </c>
      <c r="M44" s="42">
        <f>ROUND(IF(E44&lt;20000,7000,IF(E44&lt;100000,7000+(E44-20000)*0.15,19000+(E44-100000)*0.05)),1)</f>
        <v>79252</v>
      </c>
      <c r="N44" s="57">
        <f>E44+M44</f>
        <v>1384292</v>
      </c>
      <c r="O44" s="43">
        <f>ROUND(L44/0.756,1)</f>
        <v>1358744.7</v>
      </c>
      <c r="P44" s="43">
        <f>ROUND(IF(O44&lt;120000,O44*24.4%,(O44-120000)*26%+29280),1)</f>
        <v>351353.59999999998</v>
      </c>
      <c r="Q44" s="45">
        <f>ROUND((O44-P44),1)</f>
        <v>1007391.1</v>
      </c>
      <c r="R44" s="43">
        <f>O44-N44</f>
        <v>-25547.300000000047</v>
      </c>
      <c r="S44" s="43">
        <f>R44*C44</f>
        <v>-306567.60000000056</v>
      </c>
      <c r="T44" s="43">
        <f>+M44*C44</f>
        <v>951024</v>
      </c>
      <c r="U44" s="39">
        <v>49300</v>
      </c>
      <c r="V44" s="39"/>
      <c r="W44" s="39">
        <f>U44*C44</f>
        <v>591600</v>
      </c>
      <c r="X44" s="39">
        <f>W44-T44-G44</f>
        <v>-1817010</v>
      </c>
      <c r="Y44" s="84">
        <v>12</v>
      </c>
      <c r="Z44" s="110">
        <f t="shared" si="4"/>
        <v>120505</v>
      </c>
      <c r="AA44" s="64">
        <v>1446060</v>
      </c>
      <c r="AB44" s="84">
        <f t="shared" si="0"/>
        <v>0</v>
      </c>
      <c r="AC44" s="84">
        <f>+Z44-D44</f>
        <v>-960.5</v>
      </c>
      <c r="AD44" s="93">
        <f t="shared" si="2"/>
        <v>-11526</v>
      </c>
      <c r="AG44" s="2">
        <v>-1</v>
      </c>
      <c r="AH44" s="2">
        <v>38890</v>
      </c>
    </row>
    <row r="45" spans="1:34" ht="21" customHeight="1">
      <c r="A45" s="24"/>
      <c r="B45" s="48" t="s">
        <v>5</v>
      </c>
      <c r="C45" s="84">
        <v>12</v>
      </c>
      <c r="D45" s="24">
        <f t="shared" si="7"/>
        <v>121465.5</v>
      </c>
      <c r="E45" s="49"/>
      <c r="F45" s="49"/>
      <c r="G45" s="92">
        <f>SUM(G43:G44)</f>
        <v>1457586</v>
      </c>
      <c r="H45" s="60"/>
      <c r="I45" s="52"/>
      <c r="J45" s="52"/>
      <c r="K45" s="52"/>
      <c r="L45" s="52"/>
      <c r="M45" s="52"/>
      <c r="N45" s="52"/>
      <c r="O45" s="44"/>
      <c r="P45" s="44"/>
      <c r="Q45" s="44"/>
      <c r="R45" s="44"/>
      <c r="S45" s="44"/>
      <c r="T45" s="44"/>
      <c r="U45" s="53"/>
      <c r="V45" s="53"/>
      <c r="W45" s="39"/>
      <c r="X45" s="39"/>
      <c r="Y45" s="67">
        <v>12</v>
      </c>
      <c r="Z45" s="110">
        <f t="shared" si="4"/>
        <v>120505</v>
      </c>
      <c r="AA45" s="49">
        <f>SUM(AA43:AA44)</f>
        <v>1446060</v>
      </c>
      <c r="AB45" s="69">
        <f t="shared" si="0"/>
        <v>0</v>
      </c>
      <c r="AC45" s="84">
        <f>+Z45-D45</f>
        <v>-960.5</v>
      </c>
      <c r="AD45" s="39">
        <f t="shared" si="2"/>
        <v>-11526</v>
      </c>
    </row>
    <row r="46" spans="1:34" s="6" customFormat="1" ht="21" customHeight="1">
      <c r="A46" s="54" t="s">
        <v>15</v>
      </c>
      <c r="B46" s="48" t="s">
        <v>16</v>
      </c>
      <c r="C46" s="49"/>
      <c r="D46" s="24"/>
      <c r="E46" s="49"/>
      <c r="F46" s="49"/>
      <c r="G46" s="49"/>
      <c r="H46" s="60"/>
      <c r="I46" s="61"/>
      <c r="J46" s="61"/>
      <c r="K46" s="61"/>
      <c r="L46" s="61"/>
      <c r="M46" s="61"/>
      <c r="N46" s="61"/>
      <c r="O46" s="62"/>
      <c r="P46" s="62"/>
      <c r="Q46" s="62"/>
      <c r="R46" s="62"/>
      <c r="S46" s="62"/>
      <c r="T46" s="62"/>
      <c r="U46" s="63"/>
      <c r="V46" s="63"/>
      <c r="W46" s="39"/>
      <c r="X46" s="39"/>
      <c r="Y46" s="49"/>
      <c r="Z46" s="110"/>
      <c r="AA46" s="49"/>
      <c r="AB46" s="84"/>
      <c r="AC46" s="84"/>
      <c r="AD46" s="39"/>
    </row>
    <row r="47" spans="1:34" ht="21" customHeight="1">
      <c r="A47" s="24">
        <v>1</v>
      </c>
      <c r="B47" s="40" t="s">
        <v>17</v>
      </c>
      <c r="C47" s="34"/>
      <c r="D47" s="24" t="e">
        <f t="shared" si="7"/>
        <v>#DIV/0!</v>
      </c>
      <c r="E47" s="34">
        <v>55000</v>
      </c>
      <c r="F47" s="34"/>
      <c r="G47" s="34"/>
      <c r="H47" s="41"/>
      <c r="I47" s="42">
        <f>ROUND(IF(E47-J47-32500&gt;0,IF(E47-J47-32500&lt;80000,(E47-J47-32500)*0.1,8000+(E47-J47-32500-80000)*0.2),0),1)</f>
        <v>2085</v>
      </c>
      <c r="J47" s="43">
        <f>ROUND(E47*3%,1)</f>
        <v>1650</v>
      </c>
      <c r="K47" s="43">
        <f>I47+J47</f>
        <v>3735</v>
      </c>
      <c r="L47" s="43">
        <f>ROUND((E47-K47),1)</f>
        <v>51265</v>
      </c>
      <c r="M47" s="42">
        <f>ROUND(IF(E47&lt;20000,7000,IF(E47&lt;100000,7000+(E47-20000)*0.15,19000+(E47-100000)*0.05)),1)</f>
        <v>12250</v>
      </c>
      <c r="N47" s="57">
        <f>E47+M47</f>
        <v>67250</v>
      </c>
      <c r="O47" s="43">
        <f>ROUND(L47/0.756,1)</f>
        <v>67810.8</v>
      </c>
      <c r="P47" s="43">
        <f>ROUND(IF(O47&lt;120000,O47*24.4%,(O47-120000)*26%+29280),1)</f>
        <v>16545.8</v>
      </c>
      <c r="Q47" s="45">
        <f>ROUND((O47-P47),1)</f>
        <v>51265</v>
      </c>
      <c r="R47" s="43">
        <f>O47-N47</f>
        <v>560.80000000000291</v>
      </c>
      <c r="S47" s="43">
        <f>R47*C47</f>
        <v>0</v>
      </c>
      <c r="T47" s="43">
        <v>7000</v>
      </c>
      <c r="U47" s="39">
        <v>50900</v>
      </c>
      <c r="V47" s="39"/>
      <c r="W47" s="39">
        <f>U47*C47</f>
        <v>0</v>
      </c>
      <c r="X47" s="39">
        <f>W47-T47-G47</f>
        <v>-7000</v>
      </c>
      <c r="Y47" s="34">
        <v>0.5</v>
      </c>
      <c r="Z47" s="110">
        <f t="shared" si="4"/>
        <v>160000</v>
      </c>
      <c r="AA47" s="34">
        <v>80000</v>
      </c>
      <c r="AB47" s="84">
        <f t="shared" si="0"/>
        <v>0.5</v>
      </c>
      <c r="AC47" s="84" t="e">
        <f>+Z47-D47</f>
        <v>#DIV/0!</v>
      </c>
      <c r="AD47" s="39">
        <f t="shared" si="2"/>
        <v>80000</v>
      </c>
    </row>
    <row r="48" spans="1:34" ht="21" customHeight="1">
      <c r="A48" s="24">
        <v>2</v>
      </c>
      <c r="B48" s="40" t="s">
        <v>94</v>
      </c>
      <c r="C48" s="34">
        <v>2.75</v>
      </c>
      <c r="D48" s="24">
        <f t="shared" si="7"/>
        <v>195489.09090909091</v>
      </c>
      <c r="E48" s="65">
        <v>500426</v>
      </c>
      <c r="F48" s="39"/>
      <c r="G48" s="65">
        <v>537595</v>
      </c>
      <c r="H48" s="55"/>
      <c r="I48" s="42">
        <f>ROUND(IF(E48-J48-32500&gt;0,IF(E48-J48-32500&lt;80000,(E48-J48-32500)*0.1,8000+(E48-J48-32500-80000)*0.2),0),1)</f>
        <v>82582.600000000006</v>
      </c>
      <c r="J48" s="43">
        <f>ROUND(E48*3%,1)</f>
        <v>15012.8</v>
      </c>
      <c r="K48" s="43">
        <f>I48+J48</f>
        <v>97595.400000000009</v>
      </c>
      <c r="L48" s="43">
        <v>35002.800000000003</v>
      </c>
      <c r="M48" s="42">
        <f>ROUND(IF(E48&lt;20000,7000,IF(E48&lt;100000,7000+(E48-20000)*0.15,19000+(E48-100000)*0.05)),1)</f>
        <v>39021.300000000003</v>
      </c>
      <c r="N48" s="57">
        <f>E48+M48</f>
        <v>539447.30000000005</v>
      </c>
      <c r="O48" s="43">
        <f>ROUND(L48/0.756,1)</f>
        <v>46300</v>
      </c>
      <c r="P48" s="43">
        <f>ROUND(IF(O48&lt;120000,O48*24.4%,(O48-120000)*26%+29280),1)</f>
        <v>11297.2</v>
      </c>
      <c r="Q48" s="45">
        <f>ROUND((O48-P48),1)</f>
        <v>35002.800000000003</v>
      </c>
      <c r="R48" s="43">
        <f>O48-N48</f>
        <v>-493147.30000000005</v>
      </c>
      <c r="S48" s="44"/>
      <c r="T48" s="43">
        <f>+M48*C48</f>
        <v>107308.57500000001</v>
      </c>
      <c r="U48" s="39">
        <v>46300</v>
      </c>
      <c r="V48" s="39"/>
      <c r="W48" s="39">
        <f>U48*C48</f>
        <v>127325</v>
      </c>
      <c r="X48" s="39">
        <f>W48-T48-G48</f>
        <v>-517578.57500000001</v>
      </c>
      <c r="Y48" s="34">
        <v>3</v>
      </c>
      <c r="Z48" s="110">
        <f t="shared" si="4"/>
        <v>178391</v>
      </c>
      <c r="AA48" s="64">
        <v>535173</v>
      </c>
      <c r="AB48" s="84">
        <f t="shared" si="0"/>
        <v>0.25</v>
      </c>
      <c r="AC48" s="84">
        <f>+Z48-D48</f>
        <v>-17098.090909090912</v>
      </c>
      <c r="AD48" s="39">
        <f t="shared" si="2"/>
        <v>-2422</v>
      </c>
    </row>
    <row r="49" spans="1:34" ht="21" customHeight="1">
      <c r="A49" s="24">
        <v>3</v>
      </c>
      <c r="B49" s="40" t="s">
        <v>95</v>
      </c>
      <c r="C49" s="34">
        <v>2.75</v>
      </c>
      <c r="D49" s="24">
        <f t="shared" si="7"/>
        <v>108263.63636363637</v>
      </c>
      <c r="E49" s="65">
        <v>269542</v>
      </c>
      <c r="F49" s="34"/>
      <c r="G49" s="65">
        <v>297725</v>
      </c>
      <c r="H49" s="55"/>
      <c r="I49" s="42">
        <f>ROUND(IF(E49-J49-32500&gt;0,IF(E49-J49-32500&lt;80000,(E49-J49-32500)*0.1,8000+(E49-J49-32500-80000)*0.2),0),1)</f>
        <v>37791.1</v>
      </c>
      <c r="J49" s="43">
        <f>ROUND(E49*3%,1)</f>
        <v>8086.3</v>
      </c>
      <c r="K49" s="43">
        <f>I49+J49</f>
        <v>45877.4</v>
      </c>
      <c r="L49" s="43">
        <v>35002.800000000003</v>
      </c>
      <c r="M49" s="42">
        <f>ROUND(IF(E49&lt;20000,7000,IF(E49&lt;100000,7000+(E49-20000)*0.15,19000+(E49-100000)*0.05)),1)</f>
        <v>27477.1</v>
      </c>
      <c r="N49" s="57">
        <f>E49+M49</f>
        <v>297019.09999999998</v>
      </c>
      <c r="O49" s="43">
        <f>ROUND(L49/0.756,1)</f>
        <v>46300</v>
      </c>
      <c r="P49" s="43">
        <f>ROUND(IF(O49&lt;120000,O49*24.4%,(O49-120000)*26%+29280),1)</f>
        <v>11297.2</v>
      </c>
      <c r="Q49" s="45">
        <f>ROUND((O49-P49),1)</f>
        <v>35002.800000000003</v>
      </c>
      <c r="R49" s="43">
        <f>O49-N49</f>
        <v>-250719.09999999998</v>
      </c>
      <c r="S49" s="44"/>
      <c r="T49" s="43">
        <f>+M49*C49</f>
        <v>75562.024999999994</v>
      </c>
      <c r="U49" s="39">
        <v>46300</v>
      </c>
      <c r="V49" s="39"/>
      <c r="W49" s="39">
        <f>U49*C49</f>
        <v>127325</v>
      </c>
      <c r="X49" s="39">
        <f>W49-T49-G49</f>
        <v>-245962.02499999999</v>
      </c>
      <c r="Y49" s="34">
        <v>3</v>
      </c>
      <c r="Z49" s="110">
        <f t="shared" si="4"/>
        <v>98693.666666666672</v>
      </c>
      <c r="AA49" s="65">
        <v>296081</v>
      </c>
      <c r="AB49" s="84">
        <f t="shared" si="0"/>
        <v>0.25</v>
      </c>
      <c r="AC49" s="84">
        <f>+Z49-D49</f>
        <v>-9569.9696969696961</v>
      </c>
      <c r="AD49" s="39">
        <f t="shared" si="2"/>
        <v>-1644</v>
      </c>
    </row>
    <row r="50" spans="1:34" ht="21" customHeight="1">
      <c r="A50" s="24"/>
      <c r="B50" s="48" t="s">
        <v>5</v>
      </c>
      <c r="C50" s="34">
        <f>SUM(C47:C49)</f>
        <v>5.5</v>
      </c>
      <c r="D50" s="94">
        <f t="shared" si="7"/>
        <v>151876.36363636365</v>
      </c>
      <c r="E50" s="49"/>
      <c r="F50" s="49"/>
      <c r="G50" s="92">
        <f>SUM(G47:G49)</f>
        <v>835320</v>
      </c>
      <c r="H50" s="60"/>
      <c r="I50" s="52"/>
      <c r="J50" s="52"/>
      <c r="K50" s="52"/>
      <c r="L50" s="52"/>
      <c r="M50" s="52"/>
      <c r="N50" s="52"/>
      <c r="O50" s="44"/>
      <c r="P50" s="44"/>
      <c r="Q50" s="44"/>
      <c r="R50" s="44"/>
      <c r="S50" s="44"/>
      <c r="T50" s="44"/>
      <c r="U50" s="53"/>
      <c r="V50" s="53"/>
      <c r="W50" s="39"/>
      <c r="X50" s="39"/>
      <c r="Y50" s="34">
        <f>SUM(Y47:Y49)</f>
        <v>6.5</v>
      </c>
      <c r="Z50" s="110">
        <f t="shared" si="4"/>
        <v>140192.92307692306</v>
      </c>
      <c r="AA50" s="49">
        <f>SUM(AA47:AA49)</f>
        <v>911254</v>
      </c>
      <c r="AB50" s="69">
        <f t="shared" si="0"/>
        <v>1</v>
      </c>
      <c r="AC50" s="84">
        <f>+Z50-D50</f>
        <v>-11683.440559440583</v>
      </c>
      <c r="AD50" s="39">
        <f t="shared" si="2"/>
        <v>75934</v>
      </c>
    </row>
    <row r="51" spans="1:34" ht="30" customHeight="1">
      <c r="A51" s="54" t="s">
        <v>18</v>
      </c>
      <c r="B51" s="66" t="s">
        <v>19</v>
      </c>
      <c r="C51" s="34"/>
      <c r="D51" s="24"/>
      <c r="E51" s="34"/>
      <c r="F51" s="34"/>
      <c r="G51" s="34"/>
      <c r="H51" s="55"/>
      <c r="I51" s="52"/>
      <c r="J51" s="52"/>
      <c r="K51" s="52"/>
      <c r="L51" s="52"/>
      <c r="M51" s="52"/>
      <c r="N51" s="52"/>
      <c r="O51" s="44"/>
      <c r="P51" s="44"/>
      <c r="Q51" s="44"/>
      <c r="R51" s="44"/>
      <c r="S51" s="44"/>
      <c r="T51" s="44"/>
      <c r="U51" s="53"/>
      <c r="V51" s="53"/>
      <c r="W51" s="39"/>
      <c r="X51" s="39"/>
      <c r="Y51" s="34"/>
      <c r="Z51" s="110"/>
      <c r="AA51" s="34"/>
      <c r="AB51" s="84"/>
      <c r="AC51" s="84"/>
      <c r="AD51" s="39"/>
    </row>
    <row r="52" spans="1:34" ht="1.5" hidden="1" customHeight="1">
      <c r="A52" s="54"/>
      <c r="B52" s="48"/>
      <c r="C52" s="34"/>
      <c r="D52" s="24" t="e">
        <f t="shared" si="7"/>
        <v>#DIV/0!</v>
      </c>
      <c r="E52" s="34"/>
      <c r="F52" s="34"/>
      <c r="G52" s="34"/>
      <c r="H52" s="55"/>
      <c r="I52" s="52"/>
      <c r="J52" s="52"/>
      <c r="K52" s="52"/>
      <c r="L52" s="52"/>
      <c r="M52" s="52"/>
      <c r="N52" s="52"/>
      <c r="O52" s="44"/>
      <c r="P52" s="44"/>
      <c r="Q52" s="44"/>
      <c r="R52" s="44"/>
      <c r="S52" s="44"/>
      <c r="T52" s="44"/>
      <c r="U52" s="53"/>
      <c r="V52" s="53"/>
      <c r="W52" s="39"/>
      <c r="X52" s="39"/>
      <c r="Y52" s="34"/>
      <c r="Z52" s="110" t="e">
        <f t="shared" si="4"/>
        <v>#DIV/0!</v>
      </c>
      <c r="AA52" s="34"/>
      <c r="AB52" s="84">
        <f t="shared" si="0"/>
        <v>0</v>
      </c>
      <c r="AC52" s="84" t="e">
        <f>+Z52-D52</f>
        <v>#DIV/0!</v>
      </c>
      <c r="AD52" s="39">
        <f t="shared" si="2"/>
        <v>0</v>
      </c>
    </row>
    <row r="53" spans="1:34" ht="15.75" hidden="1" customHeight="1">
      <c r="A53" s="24"/>
      <c r="B53" s="40"/>
      <c r="C53" s="34"/>
      <c r="D53" s="24" t="e">
        <f t="shared" si="7"/>
        <v>#DIV/0!</v>
      </c>
      <c r="E53" s="34"/>
      <c r="F53" s="34"/>
      <c r="G53" s="34"/>
      <c r="H53" s="41"/>
      <c r="I53" s="42">
        <f>ROUND(IF(E53-J53-32500&gt;0,IF(E53-J53-32500&lt;80000,(E53-J53-32500)*0.1,8000+(E53-J53-32500-80000)*0.2),0),1)</f>
        <v>0</v>
      </c>
      <c r="J53" s="43">
        <f>ROUND(E53*3%,1)</f>
        <v>0</v>
      </c>
      <c r="K53" s="43">
        <f>I53+J53</f>
        <v>0</v>
      </c>
      <c r="L53" s="43">
        <v>35002.800000000003</v>
      </c>
      <c r="M53" s="42">
        <f>ROUND(IF(E53&lt;20000,7000,IF(E53&lt;100000,7000+(E53-20000)*0.15,19000+(E53-100000)*0.05)),1)</f>
        <v>7000</v>
      </c>
      <c r="N53" s="57">
        <f>E53+M53</f>
        <v>7000</v>
      </c>
      <c r="O53" s="43">
        <f>ROUND(L53/0.756,1)</f>
        <v>46300</v>
      </c>
      <c r="P53" s="43">
        <f>ROUND(IF(O53&lt;120000,O53*24.4%,(O53-120000)*26%+29280),1)</f>
        <v>11297.2</v>
      </c>
      <c r="Q53" s="45">
        <f>ROUND((O53-P53),1)</f>
        <v>35002.800000000003</v>
      </c>
      <c r="R53" s="43">
        <f>O53-N53</f>
        <v>39300</v>
      </c>
      <c r="S53" s="67">
        <v>46300</v>
      </c>
      <c r="T53" s="43"/>
      <c r="U53" s="39">
        <v>46300</v>
      </c>
      <c r="V53" s="39"/>
      <c r="W53" s="39"/>
      <c r="X53" s="39"/>
      <c r="Y53" s="34"/>
      <c r="Z53" s="110" t="e">
        <f t="shared" si="4"/>
        <v>#DIV/0!</v>
      </c>
      <c r="AA53" s="34"/>
      <c r="AB53" s="84">
        <f t="shared" si="0"/>
        <v>0</v>
      </c>
      <c r="AC53" s="84" t="e">
        <f>+Z53-D53</f>
        <v>#DIV/0!</v>
      </c>
      <c r="AD53" s="39">
        <f t="shared" si="2"/>
        <v>0</v>
      </c>
    </row>
    <row r="54" spans="1:34" s="6" customFormat="1" ht="18.75" hidden="1" customHeight="1">
      <c r="A54" s="54"/>
      <c r="B54" s="48"/>
      <c r="C54" s="49"/>
      <c r="D54" s="24" t="e">
        <f t="shared" si="7"/>
        <v>#DIV/0!</v>
      </c>
      <c r="E54" s="49"/>
      <c r="F54" s="49"/>
      <c r="G54" s="49"/>
      <c r="H54" s="60"/>
      <c r="I54" s="61"/>
      <c r="J54" s="61"/>
      <c r="K54" s="61"/>
      <c r="L54" s="61"/>
      <c r="M54" s="61"/>
      <c r="N54" s="61"/>
      <c r="O54" s="62"/>
      <c r="P54" s="62"/>
      <c r="Q54" s="62"/>
      <c r="R54" s="62"/>
      <c r="S54" s="62"/>
      <c r="T54" s="62"/>
      <c r="U54" s="63"/>
      <c r="V54" s="63"/>
      <c r="W54" s="39"/>
      <c r="X54" s="39"/>
      <c r="Y54" s="49"/>
      <c r="Z54" s="110" t="e">
        <f t="shared" si="4"/>
        <v>#DIV/0!</v>
      </c>
      <c r="AA54" s="49"/>
      <c r="AB54" s="84">
        <f t="shared" si="0"/>
        <v>0</v>
      </c>
      <c r="AC54" s="84" t="e">
        <f>+Z54-D54</f>
        <v>#DIV/0!</v>
      </c>
      <c r="AD54" s="39">
        <f t="shared" si="2"/>
        <v>0</v>
      </c>
    </row>
    <row r="55" spans="1:34" ht="21" customHeight="1">
      <c r="A55" s="54">
        <v>1</v>
      </c>
      <c r="B55" s="48" t="s">
        <v>21</v>
      </c>
      <c r="C55" s="34"/>
      <c r="D55" s="24"/>
      <c r="E55" s="34"/>
      <c r="F55" s="34"/>
      <c r="G55" s="34"/>
      <c r="H55" s="55"/>
      <c r="I55" s="52"/>
      <c r="J55" s="52"/>
      <c r="K55" s="52"/>
      <c r="L55" s="52"/>
      <c r="M55" s="52"/>
      <c r="N55" s="52"/>
      <c r="O55" s="44"/>
      <c r="P55" s="44"/>
      <c r="Q55" s="44"/>
      <c r="R55" s="44"/>
      <c r="S55" s="44"/>
      <c r="T55" s="44"/>
      <c r="U55" s="53"/>
      <c r="V55" s="53"/>
      <c r="W55" s="39"/>
      <c r="X55" s="39"/>
      <c r="Y55" s="34"/>
      <c r="Z55" s="110"/>
      <c r="AA55" s="34"/>
      <c r="AB55" s="84"/>
      <c r="AC55" s="84"/>
      <c r="AD55" s="39"/>
    </row>
    <row r="56" spans="1:34" ht="21" customHeight="1">
      <c r="A56" s="24">
        <v>1.1000000000000001</v>
      </c>
      <c r="B56" s="40" t="s">
        <v>127</v>
      </c>
      <c r="C56" s="34">
        <v>0.5</v>
      </c>
      <c r="D56" s="24">
        <f t="shared" si="7"/>
        <v>301424</v>
      </c>
      <c r="E56" s="34">
        <v>127378</v>
      </c>
      <c r="F56" s="34"/>
      <c r="G56" s="34">
        <v>150712</v>
      </c>
      <c r="H56" s="55"/>
      <c r="I56" s="42">
        <f>ROUND(IF(E56-J56-32500&gt;0,IF(E56-J56-32500&lt;80000,(E56-J56-32500)*0.1,8000+(E56-J56-32500-80000)*0.2),0),1)</f>
        <v>10211.299999999999</v>
      </c>
      <c r="J56" s="43">
        <f>ROUND(E56*3%,1)</f>
        <v>3821.3</v>
      </c>
      <c r="K56" s="43">
        <f>I56+J56</f>
        <v>14032.599999999999</v>
      </c>
      <c r="L56" s="43">
        <f>ROUND((E56-K56),1)</f>
        <v>113345.4</v>
      </c>
      <c r="M56" s="42">
        <f>ROUND(IF(E56&lt;20000,7000,IF(E56&lt;100000,7000+(E56-20000)*0.15,19000+(E56-100000)*0.05)),1)</f>
        <v>20368.900000000001</v>
      </c>
      <c r="N56" s="57">
        <f>E56+M56</f>
        <v>147746.9</v>
      </c>
      <c r="O56" s="43">
        <f>(L56-1920)/0.74</f>
        <v>150574.86486486485</v>
      </c>
      <c r="P56" s="43">
        <f>ROUND(IF(O56&lt;120000,O56*24.4%,(O56-120000)*26%+29280),1)</f>
        <v>37229.5</v>
      </c>
      <c r="Q56" s="43">
        <f>ROUND((O56-P56),1)</f>
        <v>113345.4</v>
      </c>
      <c r="R56" s="43">
        <f>O56-N56</f>
        <v>2827.9648648648581</v>
      </c>
      <c r="S56" s="43">
        <f>R56*C56</f>
        <v>1413.9824324324291</v>
      </c>
      <c r="T56" s="43">
        <f>+M56*C56</f>
        <v>10184.450000000001</v>
      </c>
      <c r="U56" s="39">
        <v>131300</v>
      </c>
      <c r="V56" s="39"/>
      <c r="W56" s="39">
        <f>U56*C56</f>
        <v>65650</v>
      </c>
      <c r="X56" s="39">
        <f>W56-T56-G56</f>
        <v>-95246.45</v>
      </c>
      <c r="Y56" s="34">
        <v>0.5</v>
      </c>
      <c r="Z56" s="110">
        <f t="shared" si="4"/>
        <v>295554</v>
      </c>
      <c r="AA56" s="34">
        <v>147777</v>
      </c>
      <c r="AB56" s="84">
        <f t="shared" si="0"/>
        <v>0</v>
      </c>
      <c r="AC56" s="84">
        <f>+Z56-D56</f>
        <v>-5870</v>
      </c>
      <c r="AD56" s="39">
        <f t="shared" si="2"/>
        <v>-2935</v>
      </c>
    </row>
    <row r="57" spans="1:34" ht="21" customHeight="1">
      <c r="A57" s="24">
        <v>1.2</v>
      </c>
      <c r="B57" s="40" t="s">
        <v>128</v>
      </c>
      <c r="C57" s="34">
        <v>1</v>
      </c>
      <c r="D57" s="24">
        <f t="shared" si="7"/>
        <v>236244</v>
      </c>
      <c r="E57" s="34">
        <v>232016</v>
      </c>
      <c r="F57" s="34"/>
      <c r="G57" s="34">
        <v>236244</v>
      </c>
      <c r="H57" s="55"/>
      <c r="I57" s="42"/>
      <c r="J57" s="43"/>
      <c r="K57" s="43"/>
      <c r="L57" s="43"/>
      <c r="M57" s="42"/>
      <c r="N57" s="57"/>
      <c r="O57" s="43"/>
      <c r="P57" s="43"/>
      <c r="Q57" s="43"/>
      <c r="R57" s="43"/>
      <c r="S57" s="43"/>
      <c r="T57" s="43"/>
      <c r="U57" s="39"/>
      <c r="V57" s="39"/>
      <c r="W57" s="39"/>
      <c r="X57" s="39"/>
      <c r="Y57" s="34">
        <v>1</v>
      </c>
      <c r="Z57" s="110">
        <f t="shared" si="4"/>
        <v>221576</v>
      </c>
      <c r="AA57" s="34">
        <v>221576</v>
      </c>
      <c r="AB57" s="84">
        <f t="shared" si="0"/>
        <v>0</v>
      </c>
      <c r="AC57" s="84">
        <f>+Z57-D57</f>
        <v>-14668</v>
      </c>
      <c r="AD57" s="39">
        <f t="shared" si="2"/>
        <v>-14668</v>
      </c>
    </row>
    <row r="58" spans="1:34" ht="21" customHeight="1">
      <c r="A58" s="24">
        <v>1.3</v>
      </c>
      <c r="B58" s="40" t="s">
        <v>151</v>
      </c>
      <c r="C58" s="34">
        <v>0.5</v>
      </c>
      <c r="D58" s="24">
        <v>73384</v>
      </c>
      <c r="E58" s="34"/>
      <c r="F58" s="34"/>
      <c r="G58" s="34">
        <v>76992</v>
      </c>
      <c r="H58" s="55"/>
      <c r="I58" s="82"/>
      <c r="J58" s="83"/>
      <c r="K58" s="83"/>
      <c r="L58" s="83"/>
      <c r="M58" s="82"/>
      <c r="N58" s="83"/>
      <c r="O58" s="43"/>
      <c r="P58" s="43"/>
      <c r="Q58" s="45"/>
      <c r="R58" s="43"/>
      <c r="S58" s="43"/>
      <c r="T58" s="43"/>
      <c r="U58" s="39"/>
      <c r="V58" s="39"/>
      <c r="W58" s="39"/>
      <c r="X58" s="39"/>
      <c r="Y58" s="34">
        <v>0.5</v>
      </c>
      <c r="Z58" s="110">
        <f t="shared" si="4"/>
        <v>152786</v>
      </c>
      <c r="AA58" s="34">
        <v>76393</v>
      </c>
      <c r="AB58" s="84">
        <f t="shared" si="0"/>
        <v>0</v>
      </c>
      <c r="AC58" s="84">
        <f>+Z58-D58</f>
        <v>79402</v>
      </c>
      <c r="AD58" s="39">
        <f t="shared" si="2"/>
        <v>-599</v>
      </c>
    </row>
    <row r="59" spans="1:34" ht="21" customHeight="1">
      <c r="A59" s="24">
        <v>1.4</v>
      </c>
      <c r="B59" s="40" t="s">
        <v>152</v>
      </c>
      <c r="C59" s="34">
        <v>1</v>
      </c>
      <c r="D59" s="24">
        <f t="shared" si="7"/>
        <v>120747</v>
      </c>
      <c r="E59" s="34"/>
      <c r="F59" s="34"/>
      <c r="G59" s="34">
        <v>120747</v>
      </c>
      <c r="H59" s="55"/>
      <c r="I59" s="82"/>
      <c r="J59" s="83"/>
      <c r="K59" s="83"/>
      <c r="L59" s="83"/>
      <c r="M59" s="82"/>
      <c r="N59" s="83"/>
      <c r="O59" s="43"/>
      <c r="P59" s="43"/>
      <c r="Q59" s="45"/>
      <c r="R59" s="43"/>
      <c r="S59" s="43"/>
      <c r="T59" s="43"/>
      <c r="U59" s="39"/>
      <c r="V59" s="39"/>
      <c r="W59" s="39"/>
      <c r="X59" s="39"/>
      <c r="Y59" s="34">
        <v>1</v>
      </c>
      <c r="Z59" s="110">
        <f t="shared" si="4"/>
        <v>113250</v>
      </c>
      <c r="AA59" s="34">
        <v>113250</v>
      </c>
      <c r="AB59" s="84">
        <f t="shared" si="0"/>
        <v>0</v>
      </c>
      <c r="AC59" s="84">
        <f>+Z59-D59</f>
        <v>-7497</v>
      </c>
      <c r="AD59" s="39">
        <f t="shared" si="2"/>
        <v>-7497</v>
      </c>
    </row>
    <row r="60" spans="1:34" ht="21" customHeight="1">
      <c r="A60" s="24"/>
      <c r="B60" s="48" t="s">
        <v>5</v>
      </c>
      <c r="C60" s="34">
        <f>SUM(C56:C59)</f>
        <v>3</v>
      </c>
      <c r="D60" s="24">
        <f>+G60/C60</f>
        <v>194898.33333333334</v>
      </c>
      <c r="E60" s="49"/>
      <c r="F60" s="49"/>
      <c r="G60" s="92">
        <f>SUM(G55:G59)</f>
        <v>584695</v>
      </c>
      <c r="H60" s="60"/>
      <c r="I60" s="52"/>
      <c r="J60" s="52"/>
      <c r="K60" s="52"/>
      <c r="L60" s="52"/>
      <c r="M60" s="52"/>
      <c r="N60" s="52"/>
      <c r="O60" s="44"/>
      <c r="P60" s="44"/>
      <c r="Q60" s="44"/>
      <c r="R60" s="44"/>
      <c r="S60" s="44"/>
      <c r="T60" s="44"/>
      <c r="U60" s="53"/>
      <c r="V60" s="53"/>
      <c r="W60" s="39"/>
      <c r="X60" s="39"/>
      <c r="Y60" s="20">
        <f>SUM(Y56:Y59)</f>
        <v>3</v>
      </c>
      <c r="Z60" s="110">
        <f t="shared" si="4"/>
        <v>186332</v>
      </c>
      <c r="AA60" s="49">
        <f>SUM(AA55:AA59)</f>
        <v>558996</v>
      </c>
      <c r="AB60" s="69">
        <f t="shared" si="0"/>
        <v>0</v>
      </c>
      <c r="AC60" s="84">
        <f>+Z60-D60</f>
        <v>-8566.333333333343</v>
      </c>
      <c r="AD60" s="39">
        <f t="shared" si="2"/>
        <v>-25699</v>
      </c>
      <c r="AE60" s="12">
        <f>+'Hamematakan (2)'!AD33+'Hamematakan (2)'!AD34+'Hamematakan (3)'!K23+'Hamematakan (3)'!K24+'Hamematakan (3)'!K25</f>
        <v>7977</v>
      </c>
    </row>
    <row r="61" spans="1:34" ht="21" customHeight="1">
      <c r="A61" s="54">
        <v>2</v>
      </c>
      <c r="B61" s="48" t="s">
        <v>23</v>
      </c>
      <c r="C61" s="34"/>
      <c r="D61" s="24"/>
      <c r="E61" s="64"/>
      <c r="F61" s="34"/>
      <c r="G61" s="34"/>
      <c r="H61" s="55"/>
      <c r="I61" s="52"/>
      <c r="J61" s="52"/>
      <c r="K61" s="52"/>
      <c r="L61" s="52"/>
      <c r="M61" s="52"/>
      <c r="N61" s="52"/>
      <c r="O61" s="44"/>
      <c r="P61" s="44"/>
      <c r="Q61" s="44"/>
      <c r="R61" s="44"/>
      <c r="S61" s="44"/>
      <c r="T61" s="44"/>
      <c r="U61" s="53"/>
      <c r="V61" s="53"/>
      <c r="W61" s="39"/>
      <c r="X61" s="39"/>
      <c r="Y61" s="34"/>
      <c r="Z61" s="110"/>
      <c r="AA61" s="34"/>
      <c r="AB61" s="84"/>
      <c r="AC61" s="84"/>
      <c r="AD61" s="39"/>
    </row>
    <row r="62" spans="1:34" ht="21" customHeight="1">
      <c r="A62" s="24">
        <v>2.1</v>
      </c>
      <c r="B62" s="40" t="s">
        <v>129</v>
      </c>
      <c r="C62" s="34">
        <v>0.5</v>
      </c>
      <c r="D62" s="24">
        <f t="shared" si="7"/>
        <v>301424</v>
      </c>
      <c r="E62" s="64">
        <v>127378</v>
      </c>
      <c r="F62" s="34"/>
      <c r="G62" s="64">
        <v>150712</v>
      </c>
      <c r="H62" s="55"/>
      <c r="I62" s="42">
        <f>ROUND(IF(E62-J62-32500&gt;0,IF(E62-J62-32500&lt;80000,(E62-J62-32500)*0.1,8000+(E62-J62-32500-80000)*0.2),0),1)</f>
        <v>10211.299999999999</v>
      </c>
      <c r="J62" s="43">
        <f>ROUND(E62*3%,1)</f>
        <v>3821.3</v>
      </c>
      <c r="K62" s="43">
        <f>I62+J62</f>
        <v>14032.599999999999</v>
      </c>
      <c r="L62" s="43">
        <f>ROUND((E62-K62),1)</f>
        <v>113345.4</v>
      </c>
      <c r="M62" s="42">
        <f>ROUND(IF(E62&lt;20000,7000,IF(E62&lt;100000,7000+(E62-20000)*0.15,19000+(E62-100000)*0.05)),1)</f>
        <v>20368.900000000001</v>
      </c>
      <c r="N62" s="57">
        <f>E62+M62</f>
        <v>147746.9</v>
      </c>
      <c r="O62" s="43">
        <f>ROUND(L62/0.756,1)</f>
        <v>149927.79999999999</v>
      </c>
      <c r="P62" s="43">
        <f>ROUND(IF(O62&lt;120000,O62*24.4%,(O62-120000)*26%+29280),1)</f>
        <v>37061.199999999997</v>
      </c>
      <c r="Q62" s="45">
        <f>ROUND((O62-P62),1)</f>
        <v>112866.6</v>
      </c>
      <c r="R62" s="43">
        <f>O62-N62</f>
        <v>2180.8999999999942</v>
      </c>
      <c r="S62" s="43">
        <f>R62*C62</f>
        <v>1090.4499999999971</v>
      </c>
      <c r="T62" s="43">
        <f>+M62*C62</f>
        <v>10184.450000000001</v>
      </c>
      <c r="U62" s="39">
        <v>88000</v>
      </c>
      <c r="V62" s="39"/>
      <c r="W62" s="39">
        <f>U62*C62</f>
        <v>44000</v>
      </c>
      <c r="X62" s="39">
        <f>W62-T62-G62</f>
        <v>-116896.45</v>
      </c>
      <c r="Y62" s="34">
        <v>0.5</v>
      </c>
      <c r="Z62" s="110">
        <f t="shared" si="4"/>
        <v>295554</v>
      </c>
      <c r="AA62" s="64">
        <v>147777</v>
      </c>
      <c r="AB62" s="84">
        <f t="shared" si="0"/>
        <v>0</v>
      </c>
      <c r="AC62" s="84">
        <f>+Z62-D62</f>
        <v>-5870</v>
      </c>
      <c r="AD62" s="39">
        <f t="shared" si="2"/>
        <v>-2935</v>
      </c>
    </row>
    <row r="63" spans="1:34" ht="21" customHeight="1">
      <c r="A63" s="24">
        <v>2.2000000000000002</v>
      </c>
      <c r="B63" s="40" t="s">
        <v>24</v>
      </c>
      <c r="C63" s="34">
        <v>0.5</v>
      </c>
      <c r="D63" s="24">
        <f t="shared" si="7"/>
        <v>153984</v>
      </c>
      <c r="E63" s="64">
        <v>65072</v>
      </c>
      <c r="F63" s="34"/>
      <c r="G63" s="64">
        <v>76992</v>
      </c>
      <c r="H63" s="55"/>
      <c r="I63" s="42">
        <f>ROUND(IF(E63-J63-32500&gt;0,IF(E63-J63-32500&lt;80000,(E63-J63-32500)*0.1,8000+(E63-J63-32500-80000)*0.2),0),1)</f>
        <v>3062</v>
      </c>
      <c r="J63" s="43">
        <f>ROUND(E63*3%,1)</f>
        <v>1952.2</v>
      </c>
      <c r="K63" s="43">
        <f>I63+J63</f>
        <v>5014.2</v>
      </c>
      <c r="L63" s="43">
        <f>ROUND((E63-K63),1)</f>
        <v>60057.8</v>
      </c>
      <c r="M63" s="42">
        <f>ROUND(IF(E63&lt;20000,7000,IF(E63&lt;100000,7000+(E63-20000)*0.15,19000+(E63-100000)*0.05)),1)</f>
        <v>13760.8</v>
      </c>
      <c r="N63" s="57">
        <f>E63+M63</f>
        <v>78832.800000000003</v>
      </c>
      <c r="O63" s="43">
        <f>ROUND(L63/0.756,1)</f>
        <v>79441.5</v>
      </c>
      <c r="P63" s="43">
        <f>ROUND(IF(O63&lt;120000,O63*24.4%,(O63-120000)*26%+29280),1)</f>
        <v>19383.7</v>
      </c>
      <c r="Q63" s="45">
        <f>ROUND((O63-P63),1)</f>
        <v>60057.8</v>
      </c>
      <c r="R63" s="43">
        <f>O63-N63</f>
        <v>608.69999999999709</v>
      </c>
      <c r="S63" s="43">
        <f>R63*C63</f>
        <v>304.34999999999854</v>
      </c>
      <c r="T63" s="43">
        <f>+M63*C63</f>
        <v>6880.4</v>
      </c>
      <c r="U63" s="39">
        <v>54300</v>
      </c>
      <c r="V63" s="39"/>
      <c r="W63" s="39">
        <f>U63*C63</f>
        <v>27150</v>
      </c>
      <c r="X63" s="39">
        <f>W63-T63-G63</f>
        <v>-56722.400000000001</v>
      </c>
      <c r="Y63" s="34">
        <v>0.5</v>
      </c>
      <c r="Z63" s="110">
        <f t="shared" si="4"/>
        <v>152786</v>
      </c>
      <c r="AA63" s="64">
        <v>76393</v>
      </c>
      <c r="AB63" s="84">
        <f t="shared" si="0"/>
        <v>0</v>
      </c>
      <c r="AC63" s="84">
        <f>+Z63-D63</f>
        <v>-1198</v>
      </c>
      <c r="AD63" s="39">
        <f t="shared" si="2"/>
        <v>-599</v>
      </c>
    </row>
    <row r="64" spans="1:34" ht="21" customHeight="1">
      <c r="A64" s="24">
        <v>2.2999999999999998</v>
      </c>
      <c r="B64" s="40" t="s">
        <v>128</v>
      </c>
      <c r="C64" s="34">
        <v>1</v>
      </c>
      <c r="D64" s="24">
        <f t="shared" si="7"/>
        <v>236244</v>
      </c>
      <c r="E64" s="64">
        <v>232016</v>
      </c>
      <c r="F64" s="34"/>
      <c r="G64" s="64">
        <v>236244</v>
      </c>
      <c r="H64" s="55"/>
      <c r="I64" s="42">
        <f>ROUND(IF(E64-J64-32500&gt;0,IF(E64-J64-32500&lt;80000,(E64-J64-32500)*0.1,8000+(E64-J64-32500-80000)*0.2),0),1)</f>
        <v>30511.1</v>
      </c>
      <c r="J64" s="43">
        <f>ROUND(E64*3%,1)</f>
        <v>6960.5</v>
      </c>
      <c r="K64" s="43">
        <f>I64+J64</f>
        <v>37471.599999999999</v>
      </c>
      <c r="L64" s="43">
        <f>ROUND((E64-K64),1)</f>
        <v>194544.4</v>
      </c>
      <c r="M64" s="42">
        <f>ROUND(IF(E64&lt;20000,7000,IF(E64&lt;100000,7000+(E64-20000)*0.15,19000+(E64-100000)*0.05)),1)</f>
        <v>25600.799999999999</v>
      </c>
      <c r="N64" s="57">
        <f>E64+M64</f>
        <v>257616.8</v>
      </c>
      <c r="O64" s="43">
        <f>ROUND(L64/0.756,1)</f>
        <v>257333.9</v>
      </c>
      <c r="P64" s="43">
        <f>ROUND(IF(O64&lt;120000,O64*24.4%,(O64-120000)*26%+29280),1)</f>
        <v>64986.8</v>
      </c>
      <c r="Q64" s="45">
        <f>ROUND((O64-P64),1)</f>
        <v>192347.1</v>
      </c>
      <c r="R64" s="43">
        <f>O64-N64</f>
        <v>-282.89999999999418</v>
      </c>
      <c r="S64" s="43">
        <f>R64*C64</f>
        <v>-282.89999999999418</v>
      </c>
      <c r="T64" s="43">
        <f>+M64*C64</f>
        <v>25600.799999999999</v>
      </c>
      <c r="U64" s="39">
        <v>47900</v>
      </c>
      <c r="V64" s="39"/>
      <c r="W64" s="39">
        <f>U64*C64</f>
        <v>47900</v>
      </c>
      <c r="X64" s="39">
        <f>W64-T64-G64</f>
        <v>-213944.8</v>
      </c>
      <c r="Y64" s="34">
        <v>1</v>
      </c>
      <c r="Z64" s="110">
        <f t="shared" si="4"/>
        <v>221576</v>
      </c>
      <c r="AA64" s="64">
        <v>221576</v>
      </c>
      <c r="AB64" s="84">
        <f t="shared" si="0"/>
        <v>0</v>
      </c>
      <c r="AC64" s="84">
        <f>+Z64-D64</f>
        <v>-14668</v>
      </c>
      <c r="AD64" s="39">
        <f t="shared" si="2"/>
        <v>-14668</v>
      </c>
      <c r="AG64" s="2">
        <v>-0.5</v>
      </c>
      <c r="AH64" s="2">
        <v>18876</v>
      </c>
    </row>
    <row r="65" spans="1:34" ht="21" customHeight="1">
      <c r="A65" s="24">
        <v>2.4</v>
      </c>
      <c r="B65" s="40" t="s">
        <v>22</v>
      </c>
      <c r="C65" s="34">
        <v>1</v>
      </c>
      <c r="D65" s="24">
        <f t="shared" si="7"/>
        <v>120747</v>
      </c>
      <c r="E65" s="64">
        <v>118586</v>
      </c>
      <c r="F65" s="34"/>
      <c r="G65" s="64">
        <v>120747</v>
      </c>
      <c r="H65" s="55"/>
      <c r="I65" s="42">
        <f>ROUND(IF(E65-J65-32500&gt;0,IF(E65-J65-32500&lt;80000,(E65-J65-32500)*0.1,8000+(E65-J65-32500-80000)*0.2),0),1)</f>
        <v>8505.7000000000007</v>
      </c>
      <c r="J65" s="43">
        <f>ROUND(E65*3%,1)</f>
        <v>3557.6</v>
      </c>
      <c r="K65" s="43">
        <f>I65+J65</f>
        <v>12063.300000000001</v>
      </c>
      <c r="L65" s="43">
        <f>ROUND((E65-K65),1)</f>
        <v>106522.7</v>
      </c>
      <c r="M65" s="42">
        <f>ROUND(IF(E65&lt;20000,7000,IF(E65&lt;100000,7000+(E65-20000)*0.15,19000+(E65-100000)*0.05)),1)</f>
        <v>19929.3</v>
      </c>
      <c r="N65" s="57">
        <f>E65+M65</f>
        <v>138515.29999999999</v>
      </c>
      <c r="O65" s="43">
        <f>ROUND(L65/0.756,1)</f>
        <v>140903</v>
      </c>
      <c r="P65" s="43">
        <f>ROUND(IF(O65&lt;120000,O65*24.4%,(O65-120000)*26%+29280),1)</f>
        <v>34714.800000000003</v>
      </c>
      <c r="Q65" s="45">
        <f>ROUND((O65-P65),1)</f>
        <v>106188.2</v>
      </c>
      <c r="R65" s="43">
        <f>O65-N65</f>
        <v>2387.7000000000116</v>
      </c>
      <c r="S65" s="43">
        <f>R65*C65</f>
        <v>2387.7000000000116</v>
      </c>
      <c r="T65" s="43">
        <f>+M65*C65</f>
        <v>19929.3</v>
      </c>
      <c r="U65" s="39">
        <v>56600</v>
      </c>
      <c r="V65" s="39"/>
      <c r="W65" s="39">
        <f>U65*C65</f>
        <v>56600</v>
      </c>
      <c r="X65" s="39">
        <f>W65-T65-G65</f>
        <v>-84076.3</v>
      </c>
      <c r="Y65" s="34">
        <v>1</v>
      </c>
      <c r="Z65" s="110">
        <f t="shared" si="4"/>
        <v>113250</v>
      </c>
      <c r="AA65" s="64">
        <v>113250</v>
      </c>
      <c r="AB65" s="84">
        <f t="shared" si="0"/>
        <v>0</v>
      </c>
      <c r="AC65" s="84">
        <f>+Z65-D65</f>
        <v>-7497</v>
      </c>
      <c r="AD65" s="39">
        <f t="shared" si="2"/>
        <v>-7497</v>
      </c>
      <c r="AG65" s="2">
        <v>-0.5</v>
      </c>
      <c r="AH65" s="2">
        <v>22620</v>
      </c>
    </row>
    <row r="66" spans="1:34" ht="21" customHeight="1">
      <c r="A66" s="24"/>
      <c r="B66" s="48" t="s">
        <v>5</v>
      </c>
      <c r="C66" s="34">
        <v>3</v>
      </c>
      <c r="D66" s="94">
        <f t="shared" si="7"/>
        <v>194898.33333333334</v>
      </c>
      <c r="E66" s="49"/>
      <c r="F66" s="49"/>
      <c r="G66" s="92">
        <f>SUM(G62:G65)</f>
        <v>584695</v>
      </c>
      <c r="H66" s="60"/>
      <c r="I66" s="52"/>
      <c r="J66" s="52"/>
      <c r="K66" s="52"/>
      <c r="L66" s="52"/>
      <c r="M66" s="52"/>
      <c r="N66" s="52"/>
      <c r="O66" s="44"/>
      <c r="P66" s="44"/>
      <c r="Q66" s="44"/>
      <c r="R66" s="44"/>
      <c r="S66" s="44"/>
      <c r="T66" s="44"/>
      <c r="U66" s="53"/>
      <c r="V66" s="53"/>
      <c r="W66" s="39"/>
      <c r="X66" s="39"/>
      <c r="Y66" s="34">
        <v>3</v>
      </c>
      <c r="Z66" s="110">
        <f t="shared" si="4"/>
        <v>186332</v>
      </c>
      <c r="AA66" s="49">
        <f>SUM(AA62:AA65)</f>
        <v>558996</v>
      </c>
      <c r="AB66" s="69">
        <f t="shared" ref="AB66:AB137" si="8">Y66-C66</f>
        <v>0</v>
      </c>
      <c r="AC66" s="84">
        <f>+Z66-D66</f>
        <v>-8566.333333333343</v>
      </c>
      <c r="AD66" s="39">
        <f t="shared" si="2"/>
        <v>-25699</v>
      </c>
    </row>
    <row r="67" spans="1:34" ht="21" customHeight="1">
      <c r="A67" s="54">
        <v>3</v>
      </c>
      <c r="B67" s="48" t="s">
        <v>122</v>
      </c>
      <c r="C67" s="34"/>
      <c r="D67" s="24"/>
      <c r="E67" s="34"/>
      <c r="F67" s="34"/>
      <c r="G67" s="34"/>
      <c r="H67" s="55"/>
      <c r="I67" s="52"/>
      <c r="J67" s="52"/>
      <c r="K67" s="52"/>
      <c r="L67" s="52"/>
      <c r="M67" s="52"/>
      <c r="N67" s="52"/>
      <c r="O67" s="44"/>
      <c r="P67" s="44"/>
      <c r="Q67" s="44"/>
      <c r="R67" s="44"/>
      <c r="S67" s="44"/>
      <c r="T67" s="44"/>
      <c r="U67" s="53"/>
      <c r="V67" s="53"/>
      <c r="W67" s="39"/>
      <c r="X67" s="39"/>
      <c r="Y67" s="84"/>
      <c r="Z67" s="110"/>
      <c r="AA67" s="34"/>
      <c r="AB67" s="84"/>
      <c r="AC67" s="84"/>
      <c r="AD67" s="39"/>
    </row>
    <row r="68" spans="1:34" ht="21" customHeight="1">
      <c r="A68" s="24">
        <v>3.1</v>
      </c>
      <c r="B68" s="40" t="s">
        <v>129</v>
      </c>
      <c r="C68" s="34">
        <v>0.5</v>
      </c>
      <c r="D68" s="24">
        <f>+G68/C68</f>
        <v>301424</v>
      </c>
      <c r="E68" s="34">
        <v>127378</v>
      </c>
      <c r="F68" s="34"/>
      <c r="G68" s="34">
        <v>150712</v>
      </c>
      <c r="H68" s="55"/>
      <c r="I68" s="42"/>
      <c r="J68" s="43"/>
      <c r="K68" s="43"/>
      <c r="L68" s="43"/>
      <c r="M68" s="42"/>
      <c r="N68" s="57"/>
      <c r="O68" s="43"/>
      <c r="P68" s="43"/>
      <c r="Q68" s="43"/>
      <c r="R68" s="43"/>
      <c r="S68" s="43"/>
      <c r="T68" s="43"/>
      <c r="U68" s="39"/>
      <c r="V68" s="39"/>
      <c r="W68" s="39"/>
      <c r="X68" s="39"/>
      <c r="Y68" s="34">
        <v>0.5</v>
      </c>
      <c r="Z68" s="110">
        <f t="shared" si="4"/>
        <v>295554</v>
      </c>
      <c r="AA68" s="34">
        <v>147777</v>
      </c>
      <c r="AB68" s="84">
        <f t="shared" si="8"/>
        <v>0</v>
      </c>
      <c r="AC68" s="84">
        <f>+Z68-D68</f>
        <v>-5870</v>
      </c>
      <c r="AD68" s="39">
        <f t="shared" si="2"/>
        <v>-2935</v>
      </c>
    </row>
    <row r="69" spans="1:34" ht="21" customHeight="1">
      <c r="A69" s="24">
        <v>3.2</v>
      </c>
      <c r="B69" s="40" t="s">
        <v>128</v>
      </c>
      <c r="C69" s="34">
        <v>1</v>
      </c>
      <c r="D69" s="24">
        <f t="shared" si="7"/>
        <v>76992</v>
      </c>
      <c r="E69" s="34">
        <v>232016</v>
      </c>
      <c r="F69" s="34"/>
      <c r="G69" s="34">
        <v>76992</v>
      </c>
      <c r="H69" s="55"/>
      <c r="I69" s="42"/>
      <c r="J69" s="43"/>
      <c r="K69" s="43"/>
      <c r="L69" s="43"/>
      <c r="M69" s="42"/>
      <c r="N69" s="57"/>
      <c r="O69" s="43"/>
      <c r="P69" s="43"/>
      <c r="Q69" s="43"/>
      <c r="R69" s="43"/>
      <c r="S69" s="43"/>
      <c r="T69" s="43"/>
      <c r="U69" s="39"/>
      <c r="V69" s="39"/>
      <c r="W69" s="39"/>
      <c r="X69" s="39"/>
      <c r="Y69" s="34">
        <v>1</v>
      </c>
      <c r="Z69" s="110">
        <f t="shared" si="4"/>
        <v>221576</v>
      </c>
      <c r="AA69" s="34">
        <v>221576</v>
      </c>
      <c r="AB69" s="84">
        <f t="shared" si="8"/>
        <v>0</v>
      </c>
      <c r="AC69" s="84">
        <f>+Z69-D69</f>
        <v>144584</v>
      </c>
      <c r="AD69" s="39">
        <f t="shared" si="2"/>
        <v>144584</v>
      </c>
    </row>
    <row r="70" spans="1:34" ht="21" customHeight="1">
      <c r="A70" s="24">
        <v>3.3</v>
      </c>
      <c r="B70" s="40" t="s">
        <v>153</v>
      </c>
      <c r="C70" s="34">
        <v>0.5</v>
      </c>
      <c r="D70" s="24">
        <f t="shared" ref="D70:D148" si="9">+G70/C70</f>
        <v>472488</v>
      </c>
      <c r="E70" s="34"/>
      <c r="F70" s="34"/>
      <c r="G70" s="34">
        <v>236244</v>
      </c>
      <c r="H70" s="55"/>
      <c r="I70" s="82"/>
      <c r="J70" s="83"/>
      <c r="K70" s="83"/>
      <c r="L70" s="83"/>
      <c r="M70" s="82"/>
      <c r="N70" s="83"/>
      <c r="O70" s="43"/>
      <c r="P70" s="43"/>
      <c r="Q70" s="45"/>
      <c r="R70" s="43"/>
      <c r="S70" s="43"/>
      <c r="T70" s="43"/>
      <c r="U70" s="39"/>
      <c r="V70" s="39"/>
      <c r="W70" s="39"/>
      <c r="X70" s="39"/>
      <c r="Y70" s="34">
        <v>0.5</v>
      </c>
      <c r="Z70" s="110">
        <f t="shared" si="4"/>
        <v>152786</v>
      </c>
      <c r="AA70" s="34">
        <v>76393</v>
      </c>
      <c r="AB70" s="84">
        <f t="shared" si="8"/>
        <v>0</v>
      </c>
      <c r="AC70" s="84">
        <f>+Z70-D70</f>
        <v>-319702</v>
      </c>
      <c r="AD70" s="39">
        <f t="shared" si="2"/>
        <v>-159851</v>
      </c>
    </row>
    <row r="71" spans="1:34" ht="21" customHeight="1">
      <c r="A71" s="24">
        <v>3.4</v>
      </c>
      <c r="B71" s="40" t="s">
        <v>154</v>
      </c>
      <c r="C71" s="34">
        <v>1</v>
      </c>
      <c r="D71" s="24">
        <f t="shared" si="7"/>
        <v>120747</v>
      </c>
      <c r="E71" s="34"/>
      <c r="F71" s="34"/>
      <c r="G71" s="34">
        <v>120747</v>
      </c>
      <c r="H71" s="55"/>
      <c r="I71" s="82"/>
      <c r="J71" s="83"/>
      <c r="K71" s="83"/>
      <c r="L71" s="83"/>
      <c r="M71" s="82"/>
      <c r="N71" s="83"/>
      <c r="O71" s="43"/>
      <c r="P71" s="43"/>
      <c r="Q71" s="45"/>
      <c r="R71" s="43"/>
      <c r="S71" s="43"/>
      <c r="T71" s="43"/>
      <c r="U71" s="39"/>
      <c r="V71" s="39"/>
      <c r="W71" s="39"/>
      <c r="X71" s="39"/>
      <c r="Y71" s="34">
        <v>1</v>
      </c>
      <c r="Z71" s="110">
        <f t="shared" si="4"/>
        <v>113250</v>
      </c>
      <c r="AA71" s="34">
        <v>113250</v>
      </c>
      <c r="AB71" s="84">
        <f t="shared" si="8"/>
        <v>0</v>
      </c>
      <c r="AC71" s="84">
        <f>+Z71-D71</f>
        <v>-7497</v>
      </c>
      <c r="AD71" s="39">
        <f t="shared" si="2"/>
        <v>-7497</v>
      </c>
    </row>
    <row r="72" spans="1:34" ht="21" customHeight="1">
      <c r="A72" s="24"/>
      <c r="B72" s="48" t="s">
        <v>5</v>
      </c>
      <c r="C72" s="34">
        <f>SUM(C68:C71)</f>
        <v>3</v>
      </c>
      <c r="D72" s="24">
        <f t="shared" si="9"/>
        <v>194898.33333333334</v>
      </c>
      <c r="E72" s="49"/>
      <c r="F72" s="49"/>
      <c r="G72" s="92">
        <f>SUM(G68:G71)</f>
        <v>584695</v>
      </c>
      <c r="H72" s="60"/>
      <c r="I72" s="52"/>
      <c r="J72" s="52"/>
      <c r="K72" s="52"/>
      <c r="L72" s="52"/>
      <c r="M72" s="52"/>
      <c r="N72" s="52"/>
      <c r="O72" s="44"/>
      <c r="P72" s="44"/>
      <c r="Q72" s="44"/>
      <c r="R72" s="44"/>
      <c r="S72" s="44"/>
      <c r="T72" s="44">
        <v>2</v>
      </c>
      <c r="U72" s="39"/>
      <c r="V72" s="39"/>
      <c r="W72" s="39"/>
      <c r="X72" s="39"/>
      <c r="Y72" s="34">
        <v>3</v>
      </c>
      <c r="Z72" s="110">
        <f t="shared" ref="Z72:Z148" si="10">+AA72/Y72</f>
        <v>186332</v>
      </c>
      <c r="AA72" s="49">
        <f>SUM(AA68:AA71)</f>
        <v>558996</v>
      </c>
      <c r="AB72" s="69">
        <f t="shared" si="8"/>
        <v>0</v>
      </c>
      <c r="AC72" s="84">
        <f>+Z72-D72</f>
        <v>-8566.333333333343</v>
      </c>
      <c r="AD72" s="39">
        <f t="shared" si="2"/>
        <v>-25699</v>
      </c>
      <c r="AE72" s="12">
        <f>+'Hamematakan (2)'!AD41+'Hamematakan (2)'!AD42+'Hamematakan (3)'!K27+'Hamematakan (3)'!K28+'Hamematakan (3)'!K29</f>
        <v>7977</v>
      </c>
    </row>
    <row r="73" spans="1:34" ht="21" customHeight="1">
      <c r="A73" s="54">
        <v>4</v>
      </c>
      <c r="B73" s="48" t="s">
        <v>126</v>
      </c>
      <c r="C73" s="34"/>
      <c r="D73" s="24"/>
      <c r="E73" s="34"/>
      <c r="F73" s="34"/>
      <c r="G73" s="34"/>
      <c r="H73" s="55"/>
      <c r="I73" s="52"/>
      <c r="J73" s="52"/>
      <c r="K73" s="52"/>
      <c r="L73" s="52"/>
      <c r="M73" s="52"/>
      <c r="N73" s="52"/>
      <c r="O73" s="44"/>
      <c r="P73" s="44"/>
      <c r="Q73" s="44"/>
      <c r="R73" s="44"/>
      <c r="S73" s="44"/>
      <c r="T73" s="44"/>
      <c r="U73" s="39"/>
      <c r="V73" s="39"/>
      <c r="W73" s="39"/>
      <c r="X73" s="39"/>
      <c r="Y73" s="34"/>
      <c r="Z73" s="110"/>
      <c r="AA73" s="34"/>
      <c r="AB73" s="84"/>
      <c r="AC73" s="84"/>
      <c r="AD73" s="39"/>
    </row>
    <row r="74" spans="1:34" ht="21" customHeight="1">
      <c r="A74" s="24">
        <v>4.0999999999999996</v>
      </c>
      <c r="B74" s="40" t="s">
        <v>129</v>
      </c>
      <c r="C74" s="34">
        <v>0.5</v>
      </c>
      <c r="D74" s="24">
        <f t="shared" si="9"/>
        <v>301424</v>
      </c>
      <c r="E74" s="34">
        <v>127378</v>
      </c>
      <c r="F74" s="34"/>
      <c r="G74" s="34">
        <v>150712</v>
      </c>
      <c r="H74" s="55"/>
      <c r="I74" s="42"/>
      <c r="J74" s="43"/>
      <c r="K74" s="43"/>
      <c r="L74" s="43"/>
      <c r="M74" s="42"/>
      <c r="N74" s="57"/>
      <c r="O74" s="43"/>
      <c r="P74" s="43"/>
      <c r="Q74" s="43"/>
      <c r="R74" s="43"/>
      <c r="S74" s="43"/>
      <c r="T74" s="43"/>
      <c r="U74" s="39"/>
      <c r="V74" s="39"/>
      <c r="W74" s="39"/>
      <c r="X74" s="39"/>
      <c r="Y74" s="34">
        <v>0.5</v>
      </c>
      <c r="Z74" s="110">
        <f t="shared" si="10"/>
        <v>295554</v>
      </c>
      <c r="AA74" s="34">
        <v>147777</v>
      </c>
      <c r="AB74" s="84">
        <f t="shared" si="8"/>
        <v>0</v>
      </c>
      <c r="AC74" s="84">
        <f>+Z74-D74</f>
        <v>-5870</v>
      </c>
      <c r="AD74" s="39">
        <f t="shared" si="2"/>
        <v>-2935</v>
      </c>
    </row>
    <row r="75" spans="1:34" ht="21" customHeight="1">
      <c r="A75" s="24">
        <v>4.2</v>
      </c>
      <c r="B75" s="40" t="s">
        <v>22</v>
      </c>
      <c r="C75" s="34">
        <v>0.5</v>
      </c>
      <c r="D75" s="24">
        <f t="shared" si="9"/>
        <v>153984</v>
      </c>
      <c r="E75" s="34"/>
      <c r="F75" s="34"/>
      <c r="G75" s="34">
        <v>76992</v>
      </c>
      <c r="H75" s="55"/>
      <c r="I75" s="42"/>
      <c r="J75" s="43"/>
      <c r="K75" s="43"/>
      <c r="L75" s="43"/>
      <c r="M75" s="42"/>
      <c r="N75" s="57"/>
      <c r="O75" s="43"/>
      <c r="P75" s="43"/>
      <c r="Q75" s="43"/>
      <c r="R75" s="43"/>
      <c r="S75" s="43"/>
      <c r="T75" s="43"/>
      <c r="U75" s="39"/>
      <c r="V75" s="39"/>
      <c r="W75" s="39"/>
      <c r="X75" s="39"/>
      <c r="Y75" s="34">
        <v>0.5</v>
      </c>
      <c r="Z75" s="110">
        <v>69920</v>
      </c>
      <c r="AA75" s="34">
        <v>76393</v>
      </c>
      <c r="AB75" s="84">
        <f t="shared" si="8"/>
        <v>0</v>
      </c>
      <c r="AC75" s="84">
        <f>+Z75-D75</f>
        <v>-84064</v>
      </c>
      <c r="AD75" s="39">
        <f t="shared" si="2"/>
        <v>-599</v>
      </c>
    </row>
    <row r="76" spans="1:34" ht="21" customHeight="1">
      <c r="A76" s="24">
        <v>4.3</v>
      </c>
      <c r="B76" s="40" t="s">
        <v>128</v>
      </c>
      <c r="C76" s="34">
        <v>1</v>
      </c>
      <c r="D76" s="24">
        <f t="shared" si="9"/>
        <v>236244</v>
      </c>
      <c r="E76" s="34">
        <v>232016</v>
      </c>
      <c r="F76" s="34"/>
      <c r="G76" s="34">
        <v>236244</v>
      </c>
      <c r="H76" s="55"/>
      <c r="I76" s="42"/>
      <c r="J76" s="43"/>
      <c r="K76" s="43"/>
      <c r="L76" s="43"/>
      <c r="M76" s="42"/>
      <c r="N76" s="57"/>
      <c r="O76" s="43"/>
      <c r="P76" s="43"/>
      <c r="Q76" s="43"/>
      <c r="R76" s="43"/>
      <c r="S76" s="43"/>
      <c r="T76" s="43"/>
      <c r="U76" s="39"/>
      <c r="V76" s="39"/>
      <c r="W76" s="39"/>
      <c r="X76" s="39"/>
      <c r="Y76" s="34">
        <v>1</v>
      </c>
      <c r="Z76" s="110">
        <f t="shared" si="10"/>
        <v>221576</v>
      </c>
      <c r="AA76" s="34">
        <v>221576</v>
      </c>
      <c r="AB76" s="84">
        <f t="shared" si="8"/>
        <v>0</v>
      </c>
      <c r="AC76" s="84">
        <f>+Z76-D76</f>
        <v>-14668</v>
      </c>
      <c r="AD76" s="39">
        <f t="shared" si="2"/>
        <v>-14668</v>
      </c>
    </row>
    <row r="77" spans="1:34" ht="21" customHeight="1">
      <c r="A77" s="24">
        <v>4.4000000000000004</v>
      </c>
      <c r="B77" s="40" t="s">
        <v>22</v>
      </c>
      <c r="C77" s="34">
        <v>1</v>
      </c>
      <c r="D77" s="24">
        <v>120100</v>
      </c>
      <c r="E77" s="34">
        <v>183.65799999999999</v>
      </c>
      <c r="F77" s="34"/>
      <c r="G77" s="34">
        <v>120747</v>
      </c>
      <c r="H77" s="55"/>
      <c r="I77" s="42">
        <f>ROUND(IF(E77-J77-32500&gt;0,IF(E77-J77-32500&lt;80000,(E77-J77-32500)*0.1,8000+(E77-J77-32500-80000)*0.2),0),1)</f>
        <v>0</v>
      </c>
      <c r="J77" s="43">
        <f>ROUND(E77*3%,1)</f>
        <v>5.5</v>
      </c>
      <c r="K77" s="43">
        <f>I77+J77</f>
        <v>5.5</v>
      </c>
      <c r="L77" s="43">
        <f>ROUND((E77-K77),1)</f>
        <v>178.2</v>
      </c>
      <c r="M77" s="42">
        <f>ROUND(IF(E77&lt;20000,7000,IF(E77&lt;100000,7000+(E77-20000)*0.15,19000+(E77-100000)*0.05)),1)</f>
        <v>7000</v>
      </c>
      <c r="N77" s="57">
        <f>E77+M77</f>
        <v>7183.6580000000004</v>
      </c>
      <c r="O77" s="43">
        <f>ROUND(L77/0.756,1)</f>
        <v>235.7</v>
      </c>
      <c r="P77" s="43">
        <f>ROUND(IF(O77&lt;120000,O77*24.4%,(O77-120000)*26%+29280),1)</f>
        <v>57.5</v>
      </c>
      <c r="Q77" s="45">
        <f>ROUND((O77-P77),1)</f>
        <v>178.2</v>
      </c>
      <c r="R77" s="43">
        <f>O77-N77</f>
        <v>-6947.9580000000005</v>
      </c>
      <c r="S77" s="43">
        <f>R77*C77</f>
        <v>-6947.9580000000005</v>
      </c>
      <c r="T77" s="43">
        <f>+M77*C77</f>
        <v>7000</v>
      </c>
      <c r="U77" s="39">
        <v>80400</v>
      </c>
      <c r="V77" s="39"/>
      <c r="W77" s="39">
        <f>U77*C77</f>
        <v>80400</v>
      </c>
      <c r="X77" s="39">
        <f>W77-T77-G77</f>
        <v>-47347</v>
      </c>
      <c r="Y77" s="34">
        <v>1</v>
      </c>
      <c r="Z77" s="110">
        <f t="shared" si="10"/>
        <v>113250</v>
      </c>
      <c r="AA77" s="34">
        <v>113250</v>
      </c>
      <c r="AB77" s="84">
        <f t="shared" si="8"/>
        <v>0</v>
      </c>
      <c r="AC77" s="84">
        <f>+Z77-D77</f>
        <v>-6850</v>
      </c>
      <c r="AD77" s="39">
        <f t="shared" si="2"/>
        <v>-7497</v>
      </c>
    </row>
    <row r="78" spans="1:34" ht="21" customHeight="1">
      <c r="A78" s="24"/>
      <c r="B78" s="48" t="s">
        <v>5</v>
      </c>
      <c r="C78" s="34">
        <f>SUM(C74:C77)</f>
        <v>3</v>
      </c>
      <c r="D78" s="24">
        <f t="shared" si="9"/>
        <v>194898.33333333334</v>
      </c>
      <c r="E78" s="50"/>
      <c r="F78" s="49"/>
      <c r="G78" s="92">
        <f>SUM(G74:G77)</f>
        <v>584695</v>
      </c>
      <c r="H78" s="60"/>
      <c r="I78" s="52"/>
      <c r="J78" s="52"/>
      <c r="K78" s="52"/>
      <c r="L78" s="52"/>
      <c r="M78" s="52"/>
      <c r="N78" s="52"/>
      <c r="O78" s="44"/>
      <c r="P78" s="44"/>
      <c r="Q78" s="44"/>
      <c r="R78" s="44"/>
      <c r="S78" s="44"/>
      <c r="T78" s="44"/>
      <c r="U78" s="39"/>
      <c r="V78" s="39"/>
      <c r="W78" s="39"/>
      <c r="X78" s="39"/>
      <c r="Y78" s="34">
        <f>SUM(Y74:Y77)</f>
        <v>3</v>
      </c>
      <c r="Z78" s="110">
        <f t="shared" si="10"/>
        <v>186332</v>
      </c>
      <c r="AA78" s="49">
        <f>SUM(AA74:AA77)</f>
        <v>558996</v>
      </c>
      <c r="AB78" s="69">
        <f t="shared" si="8"/>
        <v>0</v>
      </c>
      <c r="AC78" s="84">
        <f>+Z78-D78</f>
        <v>-8566.333333333343</v>
      </c>
      <c r="AD78" s="39">
        <f>AA78-G78</f>
        <v>-25699</v>
      </c>
      <c r="AE78" s="12">
        <f>+'Hamematakan (2)'!AD44+'Hamematakan (2)'!AD45+'Hamematakan (2)'!AD46+'Hamematakan (2)'!AD47</f>
        <v>7977</v>
      </c>
    </row>
    <row r="79" spans="1:34" ht="21" customHeight="1">
      <c r="A79" s="54">
        <v>5</v>
      </c>
      <c r="B79" s="48" t="s">
        <v>119</v>
      </c>
      <c r="C79" s="34"/>
      <c r="D79" s="24"/>
      <c r="E79" s="34"/>
      <c r="F79" s="34"/>
      <c r="G79" s="34"/>
      <c r="H79" s="55"/>
      <c r="I79" s="52"/>
      <c r="J79" s="52"/>
      <c r="K79" s="52"/>
      <c r="L79" s="52"/>
      <c r="M79" s="52"/>
      <c r="N79" s="52"/>
      <c r="O79" s="44"/>
      <c r="P79" s="44"/>
      <c r="Q79" s="44"/>
      <c r="R79" s="44"/>
      <c r="S79" s="44"/>
      <c r="T79" s="44"/>
      <c r="U79" s="39"/>
      <c r="V79" s="39"/>
      <c r="W79" s="39"/>
      <c r="X79" s="39"/>
      <c r="Y79" s="34"/>
      <c r="Z79" s="110"/>
      <c r="AA79" s="34"/>
      <c r="AB79" s="84"/>
      <c r="AC79" s="84"/>
      <c r="AD79" s="39"/>
    </row>
    <row r="80" spans="1:34" ht="21" customHeight="1">
      <c r="A80" s="24">
        <v>5.0999999999999996</v>
      </c>
      <c r="B80" s="40" t="s">
        <v>129</v>
      </c>
      <c r="C80" s="34">
        <v>1</v>
      </c>
      <c r="D80" s="24">
        <f t="shared" si="9"/>
        <v>150769</v>
      </c>
      <c r="E80" s="64">
        <v>127427</v>
      </c>
      <c r="F80" s="34"/>
      <c r="G80" s="64">
        <v>150769</v>
      </c>
      <c r="H80" s="55"/>
      <c r="I80" s="42"/>
      <c r="J80" s="43"/>
      <c r="K80" s="43"/>
      <c r="L80" s="43"/>
      <c r="M80" s="42"/>
      <c r="N80" s="57"/>
      <c r="O80" s="43"/>
      <c r="P80" s="43"/>
      <c r="Q80" s="45"/>
      <c r="R80" s="43"/>
      <c r="S80" s="43"/>
      <c r="T80" s="43"/>
      <c r="U80" s="39"/>
      <c r="V80" s="39"/>
      <c r="W80" s="39"/>
      <c r="X80" s="39"/>
      <c r="Y80" s="34">
        <v>1</v>
      </c>
      <c r="Z80" s="110">
        <f t="shared" si="10"/>
        <v>180649</v>
      </c>
      <c r="AA80" s="64">
        <v>180649</v>
      </c>
      <c r="AB80" s="84">
        <f t="shared" si="8"/>
        <v>0</v>
      </c>
      <c r="AC80" s="84">
        <f>+Z80-D80</f>
        <v>29880</v>
      </c>
      <c r="AD80" s="39">
        <f>AA80-G80</f>
        <v>29880</v>
      </c>
    </row>
    <row r="81" spans="1:31" ht="21" customHeight="1">
      <c r="A81" s="24">
        <v>5.2</v>
      </c>
      <c r="B81" s="40" t="s">
        <v>128</v>
      </c>
      <c r="C81" s="34">
        <v>1</v>
      </c>
      <c r="D81" s="24">
        <f t="shared" si="9"/>
        <v>141800</v>
      </c>
      <c r="E81" s="64">
        <v>139263</v>
      </c>
      <c r="F81" s="34"/>
      <c r="G81" s="64">
        <v>141800</v>
      </c>
      <c r="H81" s="55"/>
      <c r="I81" s="42"/>
      <c r="J81" s="43"/>
      <c r="K81" s="43"/>
      <c r="L81" s="43"/>
      <c r="M81" s="42"/>
      <c r="N81" s="57"/>
      <c r="O81" s="43"/>
      <c r="P81" s="43"/>
      <c r="Q81" s="45"/>
      <c r="R81" s="43"/>
      <c r="S81" s="43"/>
      <c r="T81" s="43"/>
      <c r="U81" s="39"/>
      <c r="V81" s="39"/>
      <c r="W81" s="39"/>
      <c r="X81" s="39"/>
      <c r="Y81" s="34">
        <v>1</v>
      </c>
      <c r="Z81" s="110">
        <f t="shared" si="10"/>
        <v>159603</v>
      </c>
      <c r="AA81" s="64">
        <v>159603</v>
      </c>
      <c r="AB81" s="84">
        <f t="shared" si="8"/>
        <v>0</v>
      </c>
      <c r="AC81" s="84">
        <f>+Z81-D81</f>
        <v>17803</v>
      </c>
      <c r="AD81" s="39">
        <f>AA81-G81</f>
        <v>17803</v>
      </c>
    </row>
    <row r="82" spans="1:31" ht="21" customHeight="1">
      <c r="A82" s="24">
        <v>5.3</v>
      </c>
      <c r="B82" s="40" t="s">
        <v>151</v>
      </c>
      <c r="C82" s="34">
        <v>0.5</v>
      </c>
      <c r="D82" s="24">
        <f t="shared" si="9"/>
        <v>153984</v>
      </c>
      <c r="E82" s="64"/>
      <c r="F82" s="34"/>
      <c r="G82" s="64">
        <v>76992</v>
      </c>
      <c r="H82" s="55"/>
      <c r="I82" s="82"/>
      <c r="J82" s="83"/>
      <c r="K82" s="83"/>
      <c r="L82" s="83"/>
      <c r="M82" s="82"/>
      <c r="N82" s="83"/>
      <c r="O82" s="43"/>
      <c r="P82" s="43"/>
      <c r="Q82" s="45"/>
      <c r="R82" s="43"/>
      <c r="S82" s="43"/>
      <c r="T82" s="43"/>
      <c r="U82" s="39"/>
      <c r="V82" s="39"/>
      <c r="W82" s="39"/>
      <c r="X82" s="39"/>
      <c r="Y82" s="34">
        <v>0.5</v>
      </c>
      <c r="Z82" s="110">
        <f t="shared" si="10"/>
        <v>184492</v>
      </c>
      <c r="AA82" s="64">
        <v>92246</v>
      </c>
      <c r="AB82" s="84">
        <f t="shared" si="8"/>
        <v>0</v>
      </c>
      <c r="AC82" s="84">
        <f>+Z82-D82</f>
        <v>30508</v>
      </c>
      <c r="AD82" s="39">
        <f>AA82-G82</f>
        <v>15254</v>
      </c>
    </row>
    <row r="83" spans="1:31" ht="21" customHeight="1">
      <c r="A83" s="24">
        <v>5.4</v>
      </c>
      <c r="B83" s="40" t="s">
        <v>152</v>
      </c>
      <c r="C83" s="34">
        <v>0.5</v>
      </c>
      <c r="D83" s="24">
        <f t="shared" si="9"/>
        <v>144824</v>
      </c>
      <c r="E83" s="64"/>
      <c r="F83" s="34"/>
      <c r="G83" s="64">
        <v>72412</v>
      </c>
      <c r="H83" s="55"/>
      <c r="I83" s="82"/>
      <c r="J83" s="83"/>
      <c r="K83" s="83"/>
      <c r="L83" s="83"/>
      <c r="M83" s="82"/>
      <c r="N83" s="83"/>
      <c r="O83" s="43"/>
      <c r="P83" s="43"/>
      <c r="Q83" s="45"/>
      <c r="R83" s="43"/>
      <c r="S83" s="43"/>
      <c r="T83" s="43"/>
      <c r="U83" s="39"/>
      <c r="V83" s="39"/>
      <c r="W83" s="39"/>
      <c r="X83" s="39"/>
      <c r="Y83" s="34">
        <v>0.5</v>
      </c>
      <c r="Z83" s="110">
        <f t="shared" si="10"/>
        <v>162998</v>
      </c>
      <c r="AA83" s="64">
        <v>81499</v>
      </c>
      <c r="AB83" s="84">
        <f t="shared" si="8"/>
        <v>0</v>
      </c>
      <c r="AC83" s="84">
        <f>+Z83-D83</f>
        <v>18174</v>
      </c>
      <c r="AD83" s="39">
        <f>AA83-G83</f>
        <v>9087</v>
      </c>
    </row>
    <row r="84" spans="1:31" ht="21" customHeight="1">
      <c r="A84" s="24"/>
      <c r="B84" s="48" t="s">
        <v>5</v>
      </c>
      <c r="C84" s="34">
        <v>3</v>
      </c>
      <c r="D84" s="24">
        <f t="shared" si="9"/>
        <v>147324.33333333334</v>
      </c>
      <c r="E84" s="49"/>
      <c r="F84" s="49"/>
      <c r="G84" s="92">
        <f>SUM(G79:G83)</f>
        <v>441973</v>
      </c>
      <c r="H84" s="60"/>
      <c r="I84" s="52"/>
      <c r="J84" s="52"/>
      <c r="K84" s="52"/>
      <c r="L84" s="52"/>
      <c r="M84" s="52"/>
      <c r="N84" s="52"/>
      <c r="O84" s="44"/>
      <c r="P84" s="44"/>
      <c r="Q84" s="44"/>
      <c r="R84" s="44"/>
      <c r="S84" s="44"/>
      <c r="T84" s="44"/>
      <c r="U84" s="39"/>
      <c r="V84" s="39"/>
      <c r="W84" s="39"/>
      <c r="X84" s="39"/>
      <c r="Y84" s="34">
        <v>3</v>
      </c>
      <c r="Z84" s="110">
        <f t="shared" si="10"/>
        <v>171332.33333333334</v>
      </c>
      <c r="AA84" s="49">
        <f>SUM(AA80:AA83)</f>
        <v>513997</v>
      </c>
      <c r="AB84" s="69">
        <f t="shared" si="8"/>
        <v>0</v>
      </c>
      <c r="AC84" s="84">
        <f>+Z84-D84</f>
        <v>24008</v>
      </c>
      <c r="AD84" s="39">
        <f>AA84-G84</f>
        <v>72024</v>
      </c>
      <c r="AE84" s="12">
        <f>+'Hamematakan (2)'!AD49+'Hamematakan (2)'!AD50+'Hamematakan (3)'!K31+'Hamematakan (3)'!K32+'Hamematakan (3)'!K33</f>
        <v>8886</v>
      </c>
    </row>
    <row r="85" spans="1:31" ht="21" customHeight="1">
      <c r="A85" s="54">
        <v>6</v>
      </c>
      <c r="B85" s="48" t="s">
        <v>27</v>
      </c>
      <c r="C85" s="34"/>
      <c r="D85" s="24"/>
      <c r="E85" s="34"/>
      <c r="F85" s="34"/>
      <c r="G85" s="34"/>
      <c r="H85" s="55"/>
      <c r="I85" s="52"/>
      <c r="J85" s="52"/>
      <c r="K85" s="52"/>
      <c r="L85" s="52"/>
      <c r="M85" s="52"/>
      <c r="N85" s="52"/>
      <c r="O85" s="44"/>
      <c r="P85" s="44"/>
      <c r="Q85" s="44"/>
      <c r="R85" s="44"/>
      <c r="S85" s="44"/>
      <c r="T85" s="44"/>
      <c r="U85" s="39"/>
      <c r="V85" s="39"/>
      <c r="W85" s="39"/>
      <c r="X85" s="39"/>
      <c r="Y85" s="34"/>
      <c r="Z85" s="110"/>
      <c r="AA85" s="34"/>
      <c r="AB85" s="84"/>
      <c r="AC85" s="84"/>
      <c r="AD85" s="39"/>
    </row>
    <row r="86" spans="1:31" ht="21" customHeight="1">
      <c r="A86" s="54">
        <v>6.1</v>
      </c>
      <c r="B86" s="40" t="s">
        <v>114</v>
      </c>
      <c r="C86" s="34">
        <v>0.5</v>
      </c>
      <c r="D86" s="24">
        <f t="shared" si="9"/>
        <v>301424</v>
      </c>
      <c r="E86" s="34">
        <v>127378</v>
      </c>
      <c r="F86" s="34"/>
      <c r="G86" s="34">
        <v>150712</v>
      </c>
      <c r="H86" s="55"/>
      <c r="I86" s="52"/>
      <c r="J86" s="52"/>
      <c r="K86" s="52"/>
      <c r="L86" s="52"/>
      <c r="M86" s="52"/>
      <c r="N86" s="52"/>
      <c r="O86" s="44"/>
      <c r="P86" s="44"/>
      <c r="Q86" s="44"/>
      <c r="R86" s="44"/>
      <c r="S86" s="44"/>
      <c r="T86" s="44"/>
      <c r="U86" s="39"/>
      <c r="V86" s="39"/>
      <c r="W86" s="39"/>
      <c r="X86" s="39"/>
      <c r="Y86" s="84">
        <v>0.5</v>
      </c>
      <c r="Z86" s="110">
        <f t="shared" si="10"/>
        <v>295552</v>
      </c>
      <c r="AA86" s="64">
        <v>147776</v>
      </c>
      <c r="AB86" s="84">
        <f t="shared" si="8"/>
        <v>0</v>
      </c>
      <c r="AC86" s="84">
        <f>+Z86-D86</f>
        <v>-5872</v>
      </c>
      <c r="AD86" s="39">
        <f>AA86-G86</f>
        <v>-2936</v>
      </c>
    </row>
    <row r="87" spans="1:31" ht="21" customHeight="1">
      <c r="A87" s="24">
        <v>6.2</v>
      </c>
      <c r="B87" s="40" t="s">
        <v>22</v>
      </c>
      <c r="C87" s="34">
        <v>0.5</v>
      </c>
      <c r="D87" s="24">
        <f t="shared" si="9"/>
        <v>153984</v>
      </c>
      <c r="E87" s="34">
        <v>65072</v>
      </c>
      <c r="F87" s="34"/>
      <c r="G87" s="34">
        <v>76992</v>
      </c>
      <c r="H87" s="55"/>
      <c r="I87" s="42">
        <f>ROUND(IF(E87-J87-32500&gt;0,IF(E87-J87-32500&lt;80000,(E87-J87-32500)*0.1,8000+(E87-J87-32500-80000)*0.2),0),1)</f>
        <v>3062</v>
      </c>
      <c r="J87" s="43">
        <f>ROUND(E87*3%,1)</f>
        <v>1952.2</v>
      </c>
      <c r="K87" s="43">
        <f>I87+J87</f>
        <v>5014.2</v>
      </c>
      <c r="L87" s="43">
        <f>ROUND((E87-K87),1)</f>
        <v>60057.8</v>
      </c>
      <c r="M87" s="42">
        <f>ROUND(IF(E87&lt;20000,7000,IF(E87&lt;100000,7000+(E87-20000)*0.15,19000+(E87-100000)*0.05)),1)</f>
        <v>13760.8</v>
      </c>
      <c r="N87" s="57">
        <f>E87+M87</f>
        <v>78832.800000000003</v>
      </c>
      <c r="O87" s="43">
        <f>(L87-1920)/0.74</f>
        <v>78564.5945945946</v>
      </c>
      <c r="P87" s="43">
        <f>ROUND(IF(O87&lt;120000,O87*24.4%,(O87-120000)*26%+29280),1)</f>
        <v>19169.8</v>
      </c>
      <c r="Q87" s="43">
        <f>ROUND((O87-P87),1)</f>
        <v>59394.8</v>
      </c>
      <c r="R87" s="43">
        <f>O87-N87</f>
        <v>-268.20540540540242</v>
      </c>
      <c r="S87" s="43">
        <f>R87*C87</f>
        <v>-134.10270270270121</v>
      </c>
      <c r="T87" s="43">
        <f>+M87*C87</f>
        <v>6880.4</v>
      </c>
      <c r="U87" s="39">
        <v>131300</v>
      </c>
      <c r="V87" s="39"/>
      <c r="W87" s="39">
        <f>U87*C87</f>
        <v>65650</v>
      </c>
      <c r="X87" s="39">
        <f>W87-T87-G87</f>
        <v>-18222.400000000001</v>
      </c>
      <c r="Y87" s="34">
        <v>0.5</v>
      </c>
      <c r="Z87" s="110">
        <f t="shared" si="10"/>
        <v>152786</v>
      </c>
      <c r="AA87" s="64">
        <v>76393</v>
      </c>
      <c r="AB87" s="84">
        <f t="shared" si="8"/>
        <v>0</v>
      </c>
      <c r="AC87" s="84">
        <f>+Z87-D87</f>
        <v>-1198</v>
      </c>
      <c r="AD87" s="39">
        <f>AA87-G87</f>
        <v>-599</v>
      </c>
    </row>
    <row r="88" spans="1:31" ht="21" customHeight="1">
      <c r="A88" s="24">
        <v>6.3</v>
      </c>
      <c r="B88" s="40" t="s">
        <v>115</v>
      </c>
      <c r="C88" s="34">
        <v>1</v>
      </c>
      <c r="D88" s="24">
        <f t="shared" si="9"/>
        <v>236244</v>
      </c>
      <c r="E88" s="34">
        <v>232016</v>
      </c>
      <c r="F88" s="34"/>
      <c r="G88" s="34">
        <v>236244</v>
      </c>
      <c r="H88" s="55"/>
      <c r="I88" s="42"/>
      <c r="J88" s="43"/>
      <c r="K88" s="43"/>
      <c r="L88" s="43"/>
      <c r="M88" s="42"/>
      <c r="N88" s="57"/>
      <c r="O88" s="43"/>
      <c r="P88" s="43"/>
      <c r="Q88" s="43"/>
      <c r="R88" s="43"/>
      <c r="S88" s="43"/>
      <c r="T88" s="43"/>
      <c r="U88" s="39"/>
      <c r="V88" s="39"/>
      <c r="W88" s="39"/>
      <c r="X88" s="39"/>
      <c r="Y88" s="34">
        <v>1</v>
      </c>
      <c r="Z88" s="110">
        <f t="shared" si="10"/>
        <v>221576</v>
      </c>
      <c r="AA88" s="64">
        <v>221576</v>
      </c>
      <c r="AB88" s="84">
        <f t="shared" si="8"/>
        <v>0</v>
      </c>
      <c r="AC88" s="84">
        <f>+Z88-D88</f>
        <v>-14668</v>
      </c>
      <c r="AD88" s="39">
        <f>AA88-G88</f>
        <v>-14668</v>
      </c>
    </row>
    <row r="89" spans="1:31" ht="21" customHeight="1">
      <c r="A89" s="24">
        <v>6.4</v>
      </c>
      <c r="B89" s="40" t="s">
        <v>22</v>
      </c>
      <c r="C89" s="34">
        <v>1</v>
      </c>
      <c r="D89" s="24">
        <f t="shared" si="9"/>
        <v>120747</v>
      </c>
      <c r="E89" s="34">
        <v>118586</v>
      </c>
      <c r="F89" s="34"/>
      <c r="G89" s="34">
        <v>120747</v>
      </c>
      <c r="H89" s="55"/>
      <c r="I89" s="42">
        <f>ROUND(IF(E89-J89-32500&gt;0,IF(E89-J89-32500&lt;80000,(E89-J89-32500)*0.1,8000+(E89-J89-32500-80000)*0.2),0),1)</f>
        <v>8505.7000000000007</v>
      </c>
      <c r="J89" s="43">
        <f>ROUND(E89*3%,1)</f>
        <v>3557.6</v>
      </c>
      <c r="K89" s="43">
        <f>I89+J89</f>
        <v>12063.300000000001</v>
      </c>
      <c r="L89" s="43">
        <f>ROUND((E89-K89),1)</f>
        <v>106522.7</v>
      </c>
      <c r="M89" s="42">
        <f>ROUND(IF(E89&lt;20000,7000,IF(E89&lt;100000,7000+(E89-20000)*0.15,19000+(E89-100000)*0.05)),1)</f>
        <v>19929.3</v>
      </c>
      <c r="N89" s="57">
        <f>E89+M89</f>
        <v>138515.29999999999</v>
      </c>
      <c r="O89" s="43">
        <f>ROUND(L89/0.756,1)</f>
        <v>140903</v>
      </c>
      <c r="P89" s="43">
        <f>ROUND(IF(O89&lt;120000,O89*24.4%,(O89-120000)*26%+29280),1)</f>
        <v>34714.800000000003</v>
      </c>
      <c r="Q89" s="45">
        <f>ROUND((O89-P89),1)</f>
        <v>106188.2</v>
      </c>
      <c r="R89" s="43">
        <f>O89-N89</f>
        <v>2387.7000000000116</v>
      </c>
      <c r="S89" s="43">
        <f>R89*C89</f>
        <v>2387.7000000000116</v>
      </c>
      <c r="T89" s="43">
        <f>+M89*C89</f>
        <v>19929.3</v>
      </c>
      <c r="U89" s="39">
        <v>80400</v>
      </c>
      <c r="V89" s="39"/>
      <c r="W89" s="39">
        <f>U89*C89</f>
        <v>80400</v>
      </c>
      <c r="X89" s="39">
        <f>W89-T89-G89</f>
        <v>-60276.3</v>
      </c>
      <c r="Y89" s="34">
        <v>1</v>
      </c>
      <c r="Z89" s="110">
        <f t="shared" si="10"/>
        <v>113250</v>
      </c>
      <c r="AA89" s="64">
        <v>113250</v>
      </c>
      <c r="AB89" s="84">
        <f t="shared" si="8"/>
        <v>0</v>
      </c>
      <c r="AC89" s="84">
        <f>+Z89-D89</f>
        <v>-7497</v>
      </c>
      <c r="AD89" s="39">
        <f>AA89-G89</f>
        <v>-7497</v>
      </c>
    </row>
    <row r="90" spans="1:31" ht="21" customHeight="1">
      <c r="A90" s="24"/>
      <c r="B90" s="48" t="s">
        <v>5</v>
      </c>
      <c r="C90" s="34">
        <v>3</v>
      </c>
      <c r="D90" s="24">
        <f t="shared" si="9"/>
        <v>194898.33333333334</v>
      </c>
      <c r="E90" s="49"/>
      <c r="F90" s="49"/>
      <c r="G90" s="92">
        <f>SUM(G86:G89)</f>
        <v>584695</v>
      </c>
      <c r="H90" s="60"/>
      <c r="I90" s="52"/>
      <c r="J90" s="52"/>
      <c r="K90" s="52"/>
      <c r="L90" s="52"/>
      <c r="M90" s="52"/>
      <c r="N90" s="52"/>
      <c r="O90" s="44"/>
      <c r="P90" s="44"/>
      <c r="Q90" s="44"/>
      <c r="R90" s="44"/>
      <c r="S90" s="44"/>
      <c r="T90" s="44"/>
      <c r="U90" s="53"/>
      <c r="V90" s="53"/>
      <c r="W90" s="39"/>
      <c r="X90" s="39"/>
      <c r="Y90" s="84">
        <f>SUM(Y86:Y89)</f>
        <v>3</v>
      </c>
      <c r="Z90" s="110">
        <f t="shared" si="10"/>
        <v>186331.66666666666</v>
      </c>
      <c r="AA90" s="49">
        <f>SUM(AA86:AA89)</f>
        <v>558995</v>
      </c>
      <c r="AB90" s="69">
        <f t="shared" si="8"/>
        <v>0</v>
      </c>
      <c r="AC90" s="84">
        <f>+Z90-D90</f>
        <v>-8566.6666666666861</v>
      </c>
      <c r="AD90" s="39">
        <f>AA90-G90</f>
        <v>-25700</v>
      </c>
    </row>
    <row r="91" spans="1:31" ht="21" customHeight="1">
      <c r="A91" s="54">
        <v>7</v>
      </c>
      <c r="B91" s="48" t="s">
        <v>120</v>
      </c>
      <c r="C91" s="34"/>
      <c r="D91" s="24"/>
      <c r="E91" s="34"/>
      <c r="F91" s="34"/>
      <c r="G91" s="34"/>
      <c r="H91" s="55"/>
      <c r="I91" s="52"/>
      <c r="J91" s="52"/>
      <c r="K91" s="52"/>
      <c r="L91" s="52"/>
      <c r="M91" s="52"/>
      <c r="N91" s="52"/>
      <c r="O91" s="44"/>
      <c r="P91" s="44"/>
      <c r="Q91" s="44"/>
      <c r="R91" s="44"/>
      <c r="S91" s="44"/>
      <c r="T91" s="44"/>
      <c r="U91" s="53"/>
      <c r="V91" s="53"/>
      <c r="W91" s="39"/>
      <c r="X91" s="39"/>
      <c r="Y91" s="34"/>
      <c r="Z91" s="110"/>
      <c r="AA91" s="34"/>
      <c r="AB91" s="84"/>
      <c r="AC91" s="84"/>
      <c r="AD91" s="39"/>
    </row>
    <row r="92" spans="1:31" ht="21" customHeight="1">
      <c r="A92" s="24">
        <v>7.1</v>
      </c>
      <c r="B92" s="40" t="s">
        <v>25</v>
      </c>
      <c r="C92" s="34">
        <v>0.25</v>
      </c>
      <c r="D92" s="24">
        <f t="shared" si="9"/>
        <v>328908</v>
      </c>
      <c r="E92" s="34">
        <v>145449</v>
      </c>
      <c r="F92" s="34"/>
      <c r="G92" s="34">
        <v>82227</v>
      </c>
      <c r="H92" s="55"/>
      <c r="I92" s="42">
        <f>ROUND(IF(E92-J92-32500&gt;0,IF(E92-J92-32500&lt;80000,(E92-J92-32500)*0.1,8000+(E92-J92-32500-80000)*0.2),0),1)</f>
        <v>13717.1</v>
      </c>
      <c r="J92" s="43">
        <f>ROUND(E92*3%,1)</f>
        <v>4363.5</v>
      </c>
      <c r="K92" s="43">
        <f>I92+J92</f>
        <v>18080.599999999999</v>
      </c>
      <c r="L92" s="43">
        <f>ROUND((E92-K92),1)</f>
        <v>127368.4</v>
      </c>
      <c r="M92" s="42">
        <f>ROUND(IF(E92&lt;20000,7000,IF(E92&lt;100000,7000+(E92-20000)*0.15,19000+(E92-100000)*0.05)),1)</f>
        <v>21272.5</v>
      </c>
      <c r="N92" s="57">
        <f>E92+M92</f>
        <v>166721.5</v>
      </c>
      <c r="O92" s="43">
        <f>ROUND(L92/0.756,1)</f>
        <v>168476.7</v>
      </c>
      <c r="P92" s="43">
        <f>ROUND(IF(O92&lt;120000,O92*24.4%,(O92-120000)*26%+29280),1)</f>
        <v>41883.9</v>
      </c>
      <c r="Q92" s="45">
        <f>ROUND((O92-P92),1)</f>
        <v>126592.8</v>
      </c>
      <c r="R92" s="43">
        <f>O92-N92</f>
        <v>1755.2000000000116</v>
      </c>
      <c r="S92" s="43">
        <f>R92*C92</f>
        <v>438.80000000000291</v>
      </c>
      <c r="T92" s="43">
        <f>+M92*C92</f>
        <v>5318.125</v>
      </c>
      <c r="U92" s="39">
        <v>55400</v>
      </c>
      <c r="V92" s="39"/>
      <c r="W92" s="39">
        <f>U92*C92</f>
        <v>13850</v>
      </c>
      <c r="X92" s="39">
        <f>W92-T92-G92</f>
        <v>-73695.125</v>
      </c>
      <c r="Y92" s="34">
        <v>0.25</v>
      </c>
      <c r="Z92" s="110">
        <f t="shared" si="10"/>
        <v>328396</v>
      </c>
      <c r="AA92" s="34">
        <v>82099</v>
      </c>
      <c r="AB92" s="67">
        <f t="shared" si="8"/>
        <v>0</v>
      </c>
      <c r="AC92" s="84">
        <f>+Z92-D92</f>
        <v>-512</v>
      </c>
      <c r="AD92" s="39">
        <f>AA92-G92</f>
        <v>-128</v>
      </c>
    </row>
    <row r="93" spans="1:31" ht="21" customHeight="1">
      <c r="A93" s="24">
        <v>7.2</v>
      </c>
      <c r="B93" s="40" t="s">
        <v>22</v>
      </c>
      <c r="C93" s="34">
        <v>0.25</v>
      </c>
      <c r="D93" s="24">
        <f t="shared" si="9"/>
        <v>167996</v>
      </c>
      <c r="E93" s="34">
        <v>74290</v>
      </c>
      <c r="F93" s="34"/>
      <c r="G93" s="34">
        <v>41999</v>
      </c>
      <c r="H93" s="55"/>
      <c r="I93" s="42">
        <f>ROUND(IF(E93-J93-32500&gt;0,IF(E93-J93-32500&lt;80000,(E93-J93-32500)*0.1,8000+(E93-J93-32500-80000)*0.2),0),1)</f>
        <v>3956.1</v>
      </c>
      <c r="J93" s="43">
        <f>ROUND(E93*3%,1)</f>
        <v>2228.6999999999998</v>
      </c>
      <c r="K93" s="43">
        <f>I93+J93</f>
        <v>6184.7999999999993</v>
      </c>
      <c r="L93" s="43">
        <v>35002.800000000003</v>
      </c>
      <c r="M93" s="42">
        <f>ROUND(IF(E93&lt;20000,7000,IF(E93&lt;100000,7000+(E93-20000)*0.15,19000+(E93-100000)*0.05)),1)</f>
        <v>15143.5</v>
      </c>
      <c r="N93" s="57">
        <f>E93+M93</f>
        <v>89433.5</v>
      </c>
      <c r="O93" s="43">
        <f>ROUND(L93/0.756,1)</f>
        <v>46300</v>
      </c>
      <c r="P93" s="43">
        <f>ROUND(IF(O93&lt;120000,O93*24.4%,(O93-120000)*26%+29280),1)</f>
        <v>11297.2</v>
      </c>
      <c r="Q93" s="45">
        <f>ROUND((O93-P93),1)</f>
        <v>35002.800000000003</v>
      </c>
      <c r="R93" s="43">
        <f>O93-N93</f>
        <v>-43133.5</v>
      </c>
      <c r="S93" s="43">
        <f>R93*C93</f>
        <v>-10783.375</v>
      </c>
      <c r="T93" s="43">
        <f>+M93*C93</f>
        <v>3785.875</v>
      </c>
      <c r="U93" s="39">
        <v>46300</v>
      </c>
      <c r="V93" s="39"/>
      <c r="W93" s="39">
        <f>U93*C93</f>
        <v>11575</v>
      </c>
      <c r="X93" s="39">
        <f>W93-T93-G93</f>
        <v>-34209.875</v>
      </c>
      <c r="Y93" s="34">
        <v>0.25</v>
      </c>
      <c r="Z93" s="110">
        <f t="shared" si="10"/>
        <v>167736</v>
      </c>
      <c r="AA93" s="34">
        <v>41934</v>
      </c>
      <c r="AB93" s="67">
        <f t="shared" si="8"/>
        <v>0</v>
      </c>
      <c r="AC93" s="84">
        <f>+Z93-D93</f>
        <v>-260</v>
      </c>
      <c r="AD93" s="39">
        <f>AA93-G93</f>
        <v>-65</v>
      </c>
    </row>
    <row r="94" spans="1:31" ht="21" customHeight="1">
      <c r="A94" s="24"/>
      <c r="B94" s="48" t="s">
        <v>5</v>
      </c>
      <c r="C94" s="34">
        <v>0.5</v>
      </c>
      <c r="D94" s="24">
        <f t="shared" si="9"/>
        <v>248452</v>
      </c>
      <c r="E94" s="49"/>
      <c r="F94" s="49"/>
      <c r="G94" s="92">
        <f>SUM(G92:G93)</f>
        <v>124226</v>
      </c>
      <c r="H94" s="60"/>
      <c r="I94" s="52"/>
      <c r="J94" s="52"/>
      <c r="K94" s="52"/>
      <c r="L94" s="52"/>
      <c r="M94" s="52"/>
      <c r="N94" s="52"/>
      <c r="O94" s="44"/>
      <c r="P94" s="44"/>
      <c r="Q94" s="44"/>
      <c r="R94" s="44"/>
      <c r="S94" s="44"/>
      <c r="T94" s="44"/>
      <c r="U94" s="39"/>
      <c r="V94" s="39"/>
      <c r="W94" s="39"/>
      <c r="X94" s="39"/>
      <c r="Y94" s="34">
        <v>0.5</v>
      </c>
      <c r="Z94" s="110">
        <f t="shared" si="10"/>
        <v>248066</v>
      </c>
      <c r="AA94" s="49">
        <f>SUM(AA92:AA93)</f>
        <v>124033</v>
      </c>
      <c r="AB94" s="69">
        <f t="shared" si="8"/>
        <v>0</v>
      </c>
      <c r="AC94" s="84">
        <f>+Z94-D94</f>
        <v>-386</v>
      </c>
      <c r="AD94" s="39">
        <f>AA94-G94</f>
        <v>-193</v>
      </c>
    </row>
    <row r="95" spans="1:31" ht="21" customHeight="1">
      <c r="A95" s="54">
        <v>8</v>
      </c>
      <c r="B95" s="48" t="s">
        <v>133</v>
      </c>
      <c r="C95" s="34"/>
      <c r="D95" s="24"/>
      <c r="E95" s="34"/>
      <c r="F95" s="34"/>
      <c r="G95" s="34"/>
      <c r="H95" s="55"/>
      <c r="I95" s="52"/>
      <c r="J95" s="52"/>
      <c r="K95" s="52"/>
      <c r="L95" s="52"/>
      <c r="M95" s="52"/>
      <c r="N95" s="52"/>
      <c r="O95" s="44"/>
      <c r="P95" s="44"/>
      <c r="Q95" s="44"/>
      <c r="R95" s="44"/>
      <c r="S95" s="44"/>
      <c r="T95" s="44"/>
      <c r="U95" s="39"/>
      <c r="V95" s="39"/>
      <c r="W95" s="39"/>
      <c r="X95" s="39"/>
      <c r="Y95" s="34"/>
      <c r="Z95" s="110"/>
      <c r="AA95" s="34"/>
      <c r="AB95" s="84"/>
      <c r="AC95" s="84"/>
      <c r="AD95" s="39"/>
    </row>
    <row r="96" spans="1:31" ht="21" customHeight="1">
      <c r="A96" s="24">
        <v>8.1</v>
      </c>
      <c r="B96" s="40" t="s">
        <v>25</v>
      </c>
      <c r="C96" s="34">
        <v>0.5</v>
      </c>
      <c r="D96" s="24">
        <f t="shared" si="9"/>
        <v>414894</v>
      </c>
      <c r="E96" s="64">
        <v>189097</v>
      </c>
      <c r="F96" s="34"/>
      <c r="G96" s="64">
        <v>207447</v>
      </c>
      <c r="H96" s="55"/>
      <c r="I96" s="42">
        <f>ROUND(IF(E96-J96-32500&gt;0,IF(E96-J96-32500&lt;80000,(E96-J96-32500)*0.1,8000+(E96-J96-32500-80000)*0.2),0),1)</f>
        <v>22184.799999999999</v>
      </c>
      <c r="J96" s="43">
        <f>ROUND(E96*3%,1)</f>
        <v>5672.9</v>
      </c>
      <c r="K96" s="43">
        <f>I96+J96</f>
        <v>27857.699999999997</v>
      </c>
      <c r="L96" s="43">
        <f>ROUND((E96-K96),1)</f>
        <v>161239.29999999999</v>
      </c>
      <c r="M96" s="42">
        <f>ROUND(IF(E96&lt;20000,7000,IF(E96&lt;100000,7000+(E96-20000)*0.15,19000+(E96-100000)*0.05)),1)</f>
        <v>23454.9</v>
      </c>
      <c r="N96" s="57">
        <f>E96+M96</f>
        <v>212551.9</v>
      </c>
      <c r="O96" s="43">
        <f>ROUND(L96/0.756,1)</f>
        <v>213279.5</v>
      </c>
      <c r="P96" s="43">
        <f>ROUND(IF(O96&lt;120000,O96*24.4%,(O96-120000)*26%+29280),1)</f>
        <v>53532.7</v>
      </c>
      <c r="Q96" s="45">
        <f>ROUND((O96-P96),1)</f>
        <v>159746.79999999999</v>
      </c>
      <c r="R96" s="43">
        <f>O96-N96</f>
        <v>727.60000000000582</v>
      </c>
      <c r="S96" s="43">
        <f>R96*C96</f>
        <v>363.80000000000291</v>
      </c>
      <c r="T96" s="43">
        <f>+M96*C96</f>
        <v>11727.45</v>
      </c>
      <c r="U96" s="39">
        <v>80900</v>
      </c>
      <c r="V96" s="39"/>
      <c r="W96" s="39">
        <f>U96*C96</f>
        <v>40450</v>
      </c>
      <c r="X96" s="39">
        <f>W96-T96-G96</f>
        <v>-178724.45</v>
      </c>
      <c r="Y96" s="34">
        <v>0.75</v>
      </c>
      <c r="Z96" s="110">
        <f t="shared" si="10"/>
        <v>268050.66666666669</v>
      </c>
      <c r="AA96" s="64">
        <v>201038</v>
      </c>
      <c r="AB96" s="67">
        <f t="shared" si="8"/>
        <v>0.25</v>
      </c>
      <c r="AC96" s="84">
        <f>+Z96-D96</f>
        <v>-146843.33333333331</v>
      </c>
      <c r="AD96" s="39">
        <f>AA96-G96</f>
        <v>-6409</v>
      </c>
    </row>
    <row r="97" spans="1:31" ht="21" customHeight="1">
      <c r="A97" s="24">
        <v>8.1999999999999993</v>
      </c>
      <c r="B97" s="40" t="s">
        <v>22</v>
      </c>
      <c r="C97" s="34">
        <v>0.5</v>
      </c>
      <c r="D97" s="24">
        <f t="shared" si="9"/>
        <v>196914</v>
      </c>
      <c r="E97" s="34">
        <v>89748</v>
      </c>
      <c r="F97" s="34"/>
      <c r="G97" s="34">
        <v>98457</v>
      </c>
      <c r="H97" s="55"/>
      <c r="I97" s="42">
        <f>ROUND(IF(E97-J97-32500&gt;0,IF(E97-J97-32500&lt;80000,(E97-J97-32500)*0.1,8000+(E97-J97-32500-80000)*0.2),0),1)</f>
        <v>5455.6</v>
      </c>
      <c r="J97" s="43">
        <f>ROUND(E97*3%,1)</f>
        <v>2692.4</v>
      </c>
      <c r="K97" s="43">
        <f>I97+J97</f>
        <v>8148</v>
      </c>
      <c r="L97" s="43">
        <f>ROUND((E97-K97),1)</f>
        <v>81600</v>
      </c>
      <c r="M97" s="42">
        <f>ROUND(IF(E97&lt;20000,7000,IF(E97&lt;100000,7000+(E97-20000)*0.15,19000+(E97-100000)*0.05)),1)</f>
        <v>17462.2</v>
      </c>
      <c r="N97" s="57">
        <f>E97+M97</f>
        <v>107210.2</v>
      </c>
      <c r="O97" s="43">
        <f>ROUND(L97/0.756,1)</f>
        <v>107936.5</v>
      </c>
      <c r="P97" s="43">
        <f>ROUND(IF(O97&lt;120000,O97*24.4%,(O97-120000)*26%+29280),1)</f>
        <v>26336.5</v>
      </c>
      <c r="Q97" s="45">
        <f>ROUND((O97-P97),1)</f>
        <v>81600</v>
      </c>
      <c r="R97" s="43">
        <f>O97-N97</f>
        <v>726.30000000000291</v>
      </c>
      <c r="S97" s="43">
        <f>R97*C97</f>
        <v>363.15000000000146</v>
      </c>
      <c r="T97" s="43">
        <f>+M97*C97</f>
        <v>8731.1</v>
      </c>
      <c r="U97" s="39">
        <v>50300</v>
      </c>
      <c r="V97" s="39"/>
      <c r="W97" s="39">
        <f>U97*C97</f>
        <v>25150</v>
      </c>
      <c r="X97" s="39">
        <f>W97-T97-G97</f>
        <v>-82038.100000000006</v>
      </c>
      <c r="Y97" s="34">
        <v>0.75</v>
      </c>
      <c r="Z97" s="110">
        <f t="shared" si="10"/>
        <v>127220</v>
      </c>
      <c r="AA97" s="34">
        <v>95415</v>
      </c>
      <c r="AB97" s="67">
        <f t="shared" si="8"/>
        <v>0.25</v>
      </c>
      <c r="AC97" s="84">
        <f>+Z97-D97</f>
        <v>-69694</v>
      </c>
      <c r="AD97" s="39">
        <f>AA97-G97</f>
        <v>-3042</v>
      </c>
    </row>
    <row r="98" spans="1:31" ht="21" customHeight="1">
      <c r="A98" s="24"/>
      <c r="B98" s="117" t="s">
        <v>5</v>
      </c>
      <c r="C98" s="34">
        <f>SUM(C96:C97)</f>
        <v>1</v>
      </c>
      <c r="D98" s="24">
        <f t="shared" si="9"/>
        <v>305904</v>
      </c>
      <c r="E98" s="49"/>
      <c r="F98" s="49"/>
      <c r="G98" s="92">
        <f>SUM(G96:G97)</f>
        <v>305904</v>
      </c>
      <c r="H98" s="60"/>
      <c r="I98" s="52"/>
      <c r="J98" s="52"/>
      <c r="K98" s="52"/>
      <c r="L98" s="52"/>
      <c r="M98" s="52"/>
      <c r="N98" s="52"/>
      <c r="O98" s="44"/>
      <c r="P98" s="44"/>
      <c r="Q98" s="44"/>
      <c r="R98" s="44"/>
      <c r="S98" s="44"/>
      <c r="T98" s="44"/>
      <c r="U98" s="53"/>
      <c r="V98" s="53"/>
      <c r="W98" s="39"/>
      <c r="X98" s="39"/>
      <c r="Y98" s="84">
        <v>1.5</v>
      </c>
      <c r="Z98" s="110">
        <f t="shared" si="10"/>
        <v>197635.33333333334</v>
      </c>
      <c r="AA98" s="49">
        <f>SUM(AA96:AA97)</f>
        <v>296453</v>
      </c>
      <c r="AB98" s="84">
        <f t="shared" si="8"/>
        <v>0.5</v>
      </c>
      <c r="AC98" s="84">
        <f>+Z98-D98</f>
        <v>-108268.66666666666</v>
      </c>
      <c r="AD98" s="39">
        <f>AA98-G98</f>
        <v>-9451</v>
      </c>
      <c r="AE98" s="14"/>
    </row>
    <row r="99" spans="1:31" ht="21" customHeight="1">
      <c r="A99" s="54">
        <v>9</v>
      </c>
      <c r="B99" s="48" t="s">
        <v>132</v>
      </c>
      <c r="C99" s="34"/>
      <c r="D99" s="24"/>
      <c r="E99" s="34"/>
      <c r="F99" s="34"/>
      <c r="G99" s="34"/>
      <c r="H99" s="55"/>
      <c r="I99" s="52"/>
      <c r="J99" s="52"/>
      <c r="K99" s="52"/>
      <c r="L99" s="52"/>
      <c r="M99" s="52"/>
      <c r="N99" s="52"/>
      <c r="O99" s="44"/>
      <c r="P99" s="44"/>
      <c r="Q99" s="44"/>
      <c r="R99" s="44"/>
      <c r="S99" s="44"/>
      <c r="T99" s="44"/>
      <c r="U99" s="53"/>
      <c r="V99" s="53"/>
      <c r="W99" s="39"/>
      <c r="X99" s="39"/>
      <c r="Y99" s="34"/>
      <c r="Z99" s="110"/>
      <c r="AA99" s="34"/>
      <c r="AB99" s="84"/>
      <c r="AC99" s="84"/>
      <c r="AD99" s="39"/>
    </row>
    <row r="100" spans="1:31" ht="21" customHeight="1">
      <c r="A100" s="24">
        <v>9.1</v>
      </c>
      <c r="B100" s="40" t="s">
        <v>25</v>
      </c>
      <c r="C100" s="34">
        <v>0.75</v>
      </c>
      <c r="D100" s="24">
        <f t="shared" si="9"/>
        <v>180000</v>
      </c>
      <c r="E100" s="34">
        <v>90000</v>
      </c>
      <c r="F100" s="34"/>
      <c r="G100" s="34">
        <v>135000</v>
      </c>
      <c r="H100" s="41"/>
      <c r="I100" s="42">
        <f>ROUND(IF(E100-J100-32500&gt;0,IF(E100-J100-32500&lt;80000,(E100-J100-32500)*0.1,8000+(E100-J100-32500-80000)*0.2),0),1)</f>
        <v>5480</v>
      </c>
      <c r="J100" s="43">
        <f>ROUND(E100*3%,1)</f>
        <v>2700</v>
      </c>
      <c r="K100" s="43">
        <f>I100+J100</f>
        <v>8180</v>
      </c>
      <c r="L100" s="43">
        <v>35002.800000000003</v>
      </c>
      <c r="M100" s="42">
        <f>ROUND(IF(E100&lt;20000,7000,IF(E100&lt;100000,7000+(E100-20000)*0.15,19000+(E100-100000)*0.05)),1)</f>
        <v>17500</v>
      </c>
      <c r="N100" s="57">
        <f>E100+M100</f>
        <v>107500</v>
      </c>
      <c r="O100" s="43">
        <f>ROUND(L100/0.756,1)</f>
        <v>46300</v>
      </c>
      <c r="P100" s="43">
        <f>ROUND(IF(O100&lt;120000,O100*24.4%,(O100-120000)*26%+29280),1)</f>
        <v>11297.2</v>
      </c>
      <c r="Q100" s="45">
        <f>ROUND((O100-P100),1)</f>
        <v>35002.800000000003</v>
      </c>
      <c r="R100" s="43">
        <f>O100-N100</f>
        <v>-61200</v>
      </c>
      <c r="S100" s="67">
        <v>46300</v>
      </c>
      <c r="T100" s="43">
        <f>+M100*C100</f>
        <v>13125</v>
      </c>
      <c r="U100" s="39">
        <v>46300</v>
      </c>
      <c r="V100" s="39"/>
      <c r="W100" s="39">
        <f>U100*C100</f>
        <v>34725</v>
      </c>
      <c r="X100" s="39">
        <f>W100-T100-G100</f>
        <v>-113400</v>
      </c>
      <c r="Y100" s="34">
        <v>0.5</v>
      </c>
      <c r="Z100" s="110">
        <f t="shared" si="10"/>
        <v>180000</v>
      </c>
      <c r="AA100" s="34">
        <v>90000</v>
      </c>
      <c r="AB100" s="67">
        <f t="shared" si="8"/>
        <v>-0.25</v>
      </c>
      <c r="AC100" s="84">
        <f>+Z100-D100</f>
        <v>0</v>
      </c>
      <c r="AD100" s="39">
        <f>AA100-G100</f>
        <v>-45000</v>
      </c>
    </row>
    <row r="101" spans="1:31" ht="21" customHeight="1">
      <c r="A101" s="24">
        <v>9.1999999999999993</v>
      </c>
      <c r="B101" s="40" t="s">
        <v>22</v>
      </c>
      <c r="C101" s="34">
        <v>2.5</v>
      </c>
      <c r="D101" s="24">
        <f t="shared" si="9"/>
        <v>104000</v>
      </c>
      <c r="E101" s="64">
        <v>222237</v>
      </c>
      <c r="F101" s="39"/>
      <c r="G101" s="64">
        <v>260000</v>
      </c>
      <c r="H101" s="55"/>
      <c r="I101" s="42">
        <f>ROUND(IF(E101-J101-32500&gt;0,IF(E101-J101-32500&lt;80000,(E101-J101-32500)*0.1,8000+(E101-J101-32500-80000)*0.2),0),1)</f>
        <v>28614</v>
      </c>
      <c r="J101" s="43">
        <f>ROUND(E101*3%,1)</f>
        <v>6667.1</v>
      </c>
      <c r="K101" s="43">
        <f>I101+J101</f>
        <v>35281.1</v>
      </c>
      <c r="L101" s="43">
        <f>ROUND((E101-K101),1)</f>
        <v>186955.9</v>
      </c>
      <c r="M101" s="42">
        <f>ROUND(IF(E101&lt;20000,7000,IF(E101&lt;100000,7000+(E101-20000)*0.15,19000+(E101-100000)*0.05)),1)</f>
        <v>25111.9</v>
      </c>
      <c r="N101" s="57">
        <f>E101+M101</f>
        <v>247348.9</v>
      </c>
      <c r="O101" s="43">
        <f>ROUND(L101/0.756,1)</f>
        <v>247296.2</v>
      </c>
      <c r="P101" s="43">
        <f>ROUND(IF(O101&lt;120000,O101*24.4%,(O101-120000)*26%+29280),1)</f>
        <v>62377</v>
      </c>
      <c r="Q101" s="45">
        <f>ROUND((O101-P101),1)</f>
        <v>184919.2</v>
      </c>
      <c r="R101" s="43">
        <f>O101-N101</f>
        <v>-52.699999999982538</v>
      </c>
      <c r="S101" s="43">
        <f>R101*C101</f>
        <v>-131.74999999995634</v>
      </c>
      <c r="T101" s="43">
        <f>+M101*C101</f>
        <v>62779.75</v>
      </c>
      <c r="U101" s="39">
        <v>54300</v>
      </c>
      <c r="V101" s="39"/>
      <c r="W101" s="39">
        <f>U101*C101</f>
        <v>135750</v>
      </c>
      <c r="X101" s="39">
        <f>W101-T101-G101</f>
        <v>-187029.75</v>
      </c>
      <c r="Y101" s="34">
        <v>2.5</v>
      </c>
      <c r="Z101" s="115">
        <v>104000</v>
      </c>
      <c r="AA101" s="118">
        <v>260000</v>
      </c>
      <c r="AB101" s="84">
        <f t="shared" si="8"/>
        <v>0</v>
      </c>
      <c r="AC101" s="84">
        <f>+Z101-D101</f>
        <v>0</v>
      </c>
      <c r="AD101" s="39">
        <f>AA101-G101</f>
        <v>0</v>
      </c>
    </row>
    <row r="102" spans="1:31" ht="21" customHeight="1">
      <c r="A102" s="24"/>
      <c r="B102" s="48" t="s">
        <v>5</v>
      </c>
      <c r="C102" s="34">
        <f>SUM(C100:C101)</f>
        <v>3.25</v>
      </c>
      <c r="D102" s="24">
        <f t="shared" si="9"/>
        <v>121538.46153846153</v>
      </c>
      <c r="E102" s="49"/>
      <c r="F102" s="49"/>
      <c r="G102" s="92">
        <f>SUM(G99:G101)</f>
        <v>395000</v>
      </c>
      <c r="H102" s="60"/>
      <c r="I102" s="52"/>
      <c r="J102" s="52"/>
      <c r="K102" s="52"/>
      <c r="L102" s="52"/>
      <c r="M102" s="52"/>
      <c r="N102" s="52"/>
      <c r="O102" s="44"/>
      <c r="P102" s="44"/>
      <c r="Q102" s="44"/>
      <c r="R102" s="44"/>
      <c r="S102" s="44"/>
      <c r="T102" s="44"/>
      <c r="U102" s="39"/>
      <c r="V102" s="39"/>
      <c r="W102" s="39"/>
      <c r="X102" s="39"/>
      <c r="Y102" s="67">
        <v>3</v>
      </c>
      <c r="Z102" s="110">
        <f t="shared" si="10"/>
        <v>116666.66666666667</v>
      </c>
      <c r="AA102" s="49">
        <f>AA100+AA101</f>
        <v>350000</v>
      </c>
      <c r="AB102" s="67">
        <f t="shared" si="8"/>
        <v>-0.25</v>
      </c>
      <c r="AC102" s="84">
        <f>+Z102-D102</f>
        <v>-4871.7948717948602</v>
      </c>
      <c r="AD102" s="39">
        <f>AA102-G102</f>
        <v>-45000</v>
      </c>
    </row>
    <row r="103" spans="1:31" ht="21" customHeight="1">
      <c r="A103" s="54">
        <v>10</v>
      </c>
      <c r="B103" s="48" t="s">
        <v>180</v>
      </c>
      <c r="C103" s="34"/>
      <c r="D103" s="24"/>
      <c r="E103" s="34"/>
      <c r="F103" s="34"/>
      <c r="G103" s="34"/>
      <c r="H103" s="55"/>
      <c r="I103" s="52"/>
      <c r="J103" s="52"/>
      <c r="K103" s="52"/>
      <c r="L103" s="52"/>
      <c r="M103" s="52"/>
      <c r="N103" s="52"/>
      <c r="O103" s="44"/>
      <c r="P103" s="44"/>
      <c r="Q103" s="44"/>
      <c r="R103" s="44"/>
      <c r="S103" s="44"/>
      <c r="T103" s="44"/>
      <c r="U103" s="39"/>
      <c r="V103" s="39"/>
      <c r="W103" s="39"/>
      <c r="X103" s="39"/>
      <c r="Y103" s="34"/>
      <c r="Z103" s="110"/>
      <c r="AA103" s="34"/>
      <c r="AB103" s="84">
        <f t="shared" si="8"/>
        <v>0</v>
      </c>
      <c r="AC103" s="84"/>
      <c r="AD103" s="39"/>
    </row>
    <row r="104" spans="1:31" ht="21" customHeight="1">
      <c r="A104" s="24">
        <v>10.1</v>
      </c>
      <c r="B104" s="40" t="s">
        <v>25</v>
      </c>
      <c r="C104" s="34">
        <v>0.5</v>
      </c>
      <c r="D104" s="24">
        <f t="shared" si="9"/>
        <v>319126</v>
      </c>
      <c r="E104" s="34">
        <v>145449</v>
      </c>
      <c r="F104" s="34"/>
      <c r="G104" s="34">
        <v>159563</v>
      </c>
      <c r="H104" s="55"/>
      <c r="I104" s="42">
        <f>ROUND(IF(E104-J104-32500&gt;0,IF(E104-J104-32500&lt;80000,(E104-J104-32500)*0.1,8000+(E104-J104-32500-80000)*0.2),0),1)</f>
        <v>13717.1</v>
      </c>
      <c r="J104" s="43">
        <f>ROUND(E104*3%,1)</f>
        <v>4363.5</v>
      </c>
      <c r="K104" s="43">
        <f>I104+J104</f>
        <v>18080.599999999999</v>
      </c>
      <c r="L104" s="43">
        <f>ROUND((E104-K104),1)</f>
        <v>127368.4</v>
      </c>
      <c r="M104" s="42">
        <f>ROUND(IF(E104&lt;20000,7000,IF(E104&lt;100000,7000+(E104-20000)*0.15,19000+(E104-100000)*0.05)),1)</f>
        <v>21272.5</v>
      </c>
      <c r="N104" s="57">
        <f>E104+M104</f>
        <v>166721.5</v>
      </c>
      <c r="O104" s="43">
        <f>ROUND(L104/0.756,1)</f>
        <v>168476.7</v>
      </c>
      <c r="P104" s="43">
        <f>ROUND(IF(O104&lt;120000,O104*24.4%,(O104-120000)*26%+29280),1)</f>
        <v>41883.9</v>
      </c>
      <c r="Q104" s="45">
        <f>ROUND((O104-P104),1)</f>
        <v>126592.8</v>
      </c>
      <c r="R104" s="43">
        <f>O104-N104</f>
        <v>1755.2000000000116</v>
      </c>
      <c r="S104" s="43">
        <f>R104*C104</f>
        <v>877.60000000000582</v>
      </c>
      <c r="T104" s="43">
        <f>+M104*C104</f>
        <v>10636.25</v>
      </c>
      <c r="U104" s="39">
        <v>55400</v>
      </c>
      <c r="V104" s="39"/>
      <c r="W104" s="39">
        <f>U104*C104</f>
        <v>27700</v>
      </c>
      <c r="X104" s="39">
        <f>W104-T104-G104</f>
        <v>-142499.25</v>
      </c>
      <c r="Y104" s="34">
        <v>0.5</v>
      </c>
      <c r="Z104" s="110">
        <f t="shared" si="10"/>
        <v>309268</v>
      </c>
      <c r="AA104" s="34">
        <v>154634</v>
      </c>
      <c r="AB104" s="84">
        <f t="shared" si="8"/>
        <v>0</v>
      </c>
      <c r="AC104" s="84">
        <f>+Z104-D104</f>
        <v>-9858</v>
      </c>
      <c r="AD104" s="39">
        <f>AA104-G104</f>
        <v>-4929</v>
      </c>
    </row>
    <row r="105" spans="1:31" ht="21" customHeight="1">
      <c r="A105" s="24">
        <v>10.199999999999999</v>
      </c>
      <c r="B105" s="40" t="s">
        <v>22</v>
      </c>
      <c r="C105" s="34">
        <v>0.5</v>
      </c>
      <c r="D105" s="24">
        <f t="shared" si="9"/>
        <v>163000</v>
      </c>
      <c r="E105" s="34">
        <v>74290</v>
      </c>
      <c r="F105" s="34"/>
      <c r="G105" s="34">
        <v>81500</v>
      </c>
      <c r="H105" s="55"/>
      <c r="I105" s="42">
        <f>ROUND(IF(E105-J105-32500&gt;0,IF(E105-J105-32500&lt;80000,(E105-J105-32500)*0.1,8000+(E105-J105-32500-80000)*0.2),0),1)</f>
        <v>3956.1</v>
      </c>
      <c r="J105" s="43">
        <f>ROUND(E105*3%,1)</f>
        <v>2228.6999999999998</v>
      </c>
      <c r="K105" s="43">
        <f>I105+J105</f>
        <v>6184.7999999999993</v>
      </c>
      <c r="L105" s="43">
        <v>35002.800000000003</v>
      </c>
      <c r="M105" s="42">
        <f>ROUND(IF(E105&lt;20000,7000,IF(E105&lt;100000,7000+(E105-20000)*0.15,19000+(E105-100000)*0.05)),1)</f>
        <v>15143.5</v>
      </c>
      <c r="N105" s="57">
        <f>E105+M105</f>
        <v>89433.5</v>
      </c>
      <c r="O105" s="43">
        <f>ROUND(L105/0.756,1)</f>
        <v>46300</v>
      </c>
      <c r="P105" s="43">
        <f>ROUND(IF(O105&lt;120000,O105*24.4%,(O105-120000)*26%+29280),1)</f>
        <v>11297.2</v>
      </c>
      <c r="Q105" s="45">
        <f>ROUND((O105-P105),1)</f>
        <v>35002.800000000003</v>
      </c>
      <c r="R105" s="43">
        <f>O105-N105</f>
        <v>-43133.5</v>
      </c>
      <c r="S105" s="43">
        <f>R105*C105</f>
        <v>-21566.75</v>
      </c>
      <c r="T105" s="43">
        <f>+M105*C105</f>
        <v>7571.75</v>
      </c>
      <c r="U105" s="39">
        <v>46300</v>
      </c>
      <c r="V105" s="39"/>
      <c r="W105" s="39">
        <f>U105*C105</f>
        <v>23150</v>
      </c>
      <c r="X105" s="39">
        <f>W105-T105-G105</f>
        <v>-65921.75</v>
      </c>
      <c r="Y105" s="34">
        <v>0.5</v>
      </c>
      <c r="Z105" s="110">
        <f t="shared" si="10"/>
        <v>157964</v>
      </c>
      <c r="AA105" s="34">
        <v>78982</v>
      </c>
      <c r="AB105" s="84">
        <f t="shared" si="8"/>
        <v>0</v>
      </c>
      <c r="AC105" s="84">
        <f>+Z105-D105</f>
        <v>-5036</v>
      </c>
      <c r="AD105" s="39">
        <f>AA105-G105</f>
        <v>-2518</v>
      </c>
    </row>
    <row r="106" spans="1:31" ht="21" customHeight="1">
      <c r="A106" s="24"/>
      <c r="B106" s="48" t="s">
        <v>5</v>
      </c>
      <c r="C106" s="84">
        <v>1</v>
      </c>
      <c r="D106" s="24">
        <f t="shared" si="9"/>
        <v>241063</v>
      </c>
      <c r="E106" s="49"/>
      <c r="F106" s="49"/>
      <c r="G106" s="92">
        <f>SUM(G104:G105)</f>
        <v>241063</v>
      </c>
      <c r="H106" s="60"/>
      <c r="I106" s="52"/>
      <c r="J106" s="52"/>
      <c r="K106" s="52"/>
      <c r="L106" s="52"/>
      <c r="M106" s="52"/>
      <c r="N106" s="52"/>
      <c r="O106" s="44"/>
      <c r="P106" s="44"/>
      <c r="Q106" s="44"/>
      <c r="R106" s="44"/>
      <c r="S106" s="44"/>
      <c r="T106" s="44"/>
      <c r="U106" s="53"/>
      <c r="V106" s="53"/>
      <c r="W106" s="39"/>
      <c r="X106" s="39"/>
      <c r="Y106" s="84">
        <v>1</v>
      </c>
      <c r="Z106" s="110">
        <f t="shared" si="10"/>
        <v>233616</v>
      </c>
      <c r="AA106" s="49">
        <f>AA104+AA105</f>
        <v>233616</v>
      </c>
      <c r="AB106" s="84">
        <f t="shared" si="8"/>
        <v>0</v>
      </c>
      <c r="AC106" s="84">
        <f>+Z106-D106</f>
        <v>-7447</v>
      </c>
      <c r="AD106" s="39">
        <f>AA106-G106</f>
        <v>-7447</v>
      </c>
    </row>
    <row r="107" spans="1:31" ht="21" customHeight="1">
      <c r="A107" s="24">
        <v>11</v>
      </c>
      <c r="B107" s="48" t="s">
        <v>130</v>
      </c>
      <c r="C107" s="84"/>
      <c r="D107" s="24"/>
      <c r="E107" s="49"/>
      <c r="F107" s="49"/>
      <c r="G107" s="92"/>
      <c r="H107" s="60"/>
      <c r="I107" s="52"/>
      <c r="J107" s="52"/>
      <c r="K107" s="52"/>
      <c r="L107" s="52"/>
      <c r="M107" s="52"/>
      <c r="N107" s="52"/>
      <c r="O107" s="44"/>
      <c r="P107" s="44"/>
      <c r="Q107" s="44"/>
      <c r="R107" s="44"/>
      <c r="S107" s="44"/>
      <c r="T107" s="44"/>
      <c r="U107" s="53"/>
      <c r="V107" s="53"/>
      <c r="W107" s="39"/>
      <c r="X107" s="39"/>
      <c r="Y107" s="84"/>
      <c r="Z107" s="110"/>
      <c r="AA107" s="49"/>
      <c r="AB107" s="84"/>
      <c r="AC107" s="84"/>
      <c r="AD107" s="39"/>
    </row>
    <row r="108" spans="1:31" ht="21" customHeight="1">
      <c r="A108" s="24">
        <v>11.1</v>
      </c>
      <c r="B108" s="40" t="s">
        <v>25</v>
      </c>
      <c r="C108" s="84">
        <v>2</v>
      </c>
      <c r="D108" s="24">
        <f>+G108/C108</f>
        <v>334902</v>
      </c>
      <c r="E108" s="64">
        <v>748516</v>
      </c>
      <c r="F108" s="34"/>
      <c r="G108" s="64">
        <v>669804</v>
      </c>
      <c r="H108" s="60"/>
      <c r="I108" s="52"/>
      <c r="J108" s="52"/>
      <c r="K108" s="52"/>
      <c r="L108" s="52"/>
      <c r="M108" s="52"/>
      <c r="N108" s="52"/>
      <c r="O108" s="44"/>
      <c r="P108" s="44"/>
      <c r="Q108" s="44"/>
      <c r="R108" s="44"/>
      <c r="S108" s="44"/>
      <c r="T108" s="44"/>
      <c r="U108" s="53"/>
      <c r="V108" s="53"/>
      <c r="W108" s="39"/>
      <c r="X108" s="39"/>
      <c r="Y108" s="84">
        <v>2</v>
      </c>
      <c r="Z108" s="110">
        <f t="shared" si="10"/>
        <v>315567</v>
      </c>
      <c r="AA108" s="64">
        <v>631134</v>
      </c>
      <c r="AB108" s="84">
        <f t="shared" si="8"/>
        <v>0</v>
      </c>
      <c r="AC108" s="84">
        <f>+Z108-D108</f>
        <v>-19335</v>
      </c>
      <c r="AD108" s="39">
        <f>AA108-G108</f>
        <v>-38670</v>
      </c>
    </row>
    <row r="109" spans="1:31" ht="21" customHeight="1">
      <c r="A109" s="24">
        <v>11.2</v>
      </c>
      <c r="B109" s="40" t="s">
        <v>22</v>
      </c>
      <c r="C109" s="84">
        <v>2</v>
      </c>
      <c r="D109" s="24">
        <f>+G109/C109</f>
        <v>170991.5</v>
      </c>
      <c r="E109" s="64">
        <v>382174</v>
      </c>
      <c r="F109" s="34"/>
      <c r="G109" s="64">
        <v>341983</v>
      </c>
      <c r="H109" s="60"/>
      <c r="I109" s="52"/>
      <c r="J109" s="52"/>
      <c r="K109" s="52"/>
      <c r="L109" s="52"/>
      <c r="M109" s="52"/>
      <c r="N109" s="52"/>
      <c r="O109" s="44"/>
      <c r="P109" s="44"/>
      <c r="Q109" s="44"/>
      <c r="R109" s="44"/>
      <c r="S109" s="44"/>
      <c r="T109" s="44"/>
      <c r="U109" s="53"/>
      <c r="V109" s="53"/>
      <c r="W109" s="39"/>
      <c r="X109" s="39"/>
      <c r="Y109" s="84">
        <v>2</v>
      </c>
      <c r="Z109" s="110">
        <f t="shared" si="10"/>
        <v>161139.5</v>
      </c>
      <c r="AA109" s="64">
        <v>322279</v>
      </c>
      <c r="AB109" s="84">
        <f t="shared" si="8"/>
        <v>0</v>
      </c>
      <c r="AC109" s="84">
        <f>+Z109-D109</f>
        <v>-9852</v>
      </c>
      <c r="AD109" s="39">
        <f>AA109-G109</f>
        <v>-19704</v>
      </c>
    </row>
    <row r="110" spans="1:31" ht="21" customHeight="1">
      <c r="A110" s="24"/>
      <c r="B110" s="48" t="s">
        <v>5</v>
      </c>
      <c r="C110" s="84">
        <v>4</v>
      </c>
      <c r="D110" s="24">
        <f t="shared" si="9"/>
        <v>252946.75</v>
      </c>
      <c r="E110" s="49"/>
      <c r="F110" s="49"/>
      <c r="G110" s="92">
        <f>SUM(G108:G109)</f>
        <v>1011787</v>
      </c>
      <c r="H110" s="60"/>
      <c r="I110" s="52"/>
      <c r="J110" s="52"/>
      <c r="K110" s="52"/>
      <c r="L110" s="52"/>
      <c r="M110" s="52"/>
      <c r="N110" s="52"/>
      <c r="O110" s="44"/>
      <c r="P110" s="44"/>
      <c r="Q110" s="44"/>
      <c r="R110" s="44"/>
      <c r="S110" s="44"/>
      <c r="T110" s="44"/>
      <c r="U110" s="53"/>
      <c r="V110" s="53"/>
      <c r="W110" s="39"/>
      <c r="X110" s="39"/>
      <c r="Y110" s="84">
        <v>4</v>
      </c>
      <c r="Z110" s="110">
        <f t="shared" si="10"/>
        <v>238353.25</v>
      </c>
      <c r="AA110" s="49">
        <f>AA108+AA109</f>
        <v>953413</v>
      </c>
      <c r="AB110" s="84">
        <f t="shared" si="8"/>
        <v>0</v>
      </c>
      <c r="AC110" s="84">
        <f>+Z110-D110</f>
        <v>-14593.5</v>
      </c>
      <c r="AD110" s="39">
        <f>AA110-G110</f>
        <v>-58374</v>
      </c>
    </row>
    <row r="111" spans="1:31" ht="21" customHeight="1">
      <c r="A111" s="24">
        <v>12</v>
      </c>
      <c r="B111" s="19" t="s">
        <v>20</v>
      </c>
      <c r="C111" s="84"/>
      <c r="D111" s="24"/>
      <c r="E111" s="49"/>
      <c r="F111" s="49"/>
      <c r="G111" s="92"/>
      <c r="H111" s="60"/>
      <c r="I111" s="52"/>
      <c r="J111" s="52"/>
      <c r="K111" s="52"/>
      <c r="L111" s="52"/>
      <c r="M111" s="52"/>
      <c r="N111" s="52"/>
      <c r="O111" s="44"/>
      <c r="P111" s="44"/>
      <c r="Q111" s="44"/>
      <c r="R111" s="44"/>
      <c r="S111" s="44"/>
      <c r="T111" s="44"/>
      <c r="U111" s="53"/>
      <c r="V111" s="53"/>
      <c r="W111" s="39"/>
      <c r="X111" s="39"/>
      <c r="Y111" s="84"/>
      <c r="Z111" s="110"/>
      <c r="AA111" s="49"/>
      <c r="AB111" s="84"/>
      <c r="AC111" s="84"/>
      <c r="AD111" s="39"/>
    </row>
    <row r="112" spans="1:31" ht="21" customHeight="1">
      <c r="A112" s="24">
        <v>12.1</v>
      </c>
      <c r="B112" s="16" t="s">
        <v>112</v>
      </c>
      <c r="C112" s="120">
        <v>1</v>
      </c>
      <c r="D112" s="24">
        <v>96000</v>
      </c>
      <c r="E112" s="49"/>
      <c r="F112" s="49"/>
      <c r="G112" s="92">
        <v>96000</v>
      </c>
      <c r="H112" s="60"/>
      <c r="I112" s="52"/>
      <c r="J112" s="52"/>
      <c r="K112" s="52"/>
      <c r="L112" s="52"/>
      <c r="M112" s="52"/>
      <c r="N112" s="52"/>
      <c r="O112" s="44"/>
      <c r="P112" s="44"/>
      <c r="Q112" s="44"/>
      <c r="R112" s="44"/>
      <c r="S112" s="44"/>
      <c r="T112" s="44"/>
      <c r="U112" s="53"/>
      <c r="V112" s="53"/>
      <c r="W112" s="39"/>
      <c r="X112" s="39"/>
      <c r="Y112" s="84">
        <v>0.5</v>
      </c>
      <c r="Z112" s="110">
        <f t="shared" si="10"/>
        <v>104000</v>
      </c>
      <c r="AA112" s="64">
        <v>52000</v>
      </c>
      <c r="AB112" s="84">
        <f t="shared" si="8"/>
        <v>-0.5</v>
      </c>
      <c r="AC112" s="84">
        <f>+Z112-D112</f>
        <v>8000</v>
      </c>
      <c r="AD112" s="39">
        <f>AA112-G112</f>
        <v>-44000</v>
      </c>
    </row>
    <row r="113" spans="1:38" ht="21" customHeight="1">
      <c r="A113" s="24">
        <v>12.2</v>
      </c>
      <c r="B113" s="16" t="s">
        <v>106</v>
      </c>
      <c r="C113" s="120">
        <v>1</v>
      </c>
      <c r="D113" s="24">
        <v>104000</v>
      </c>
      <c r="E113" s="49"/>
      <c r="F113" s="49"/>
      <c r="G113" s="92">
        <v>104000</v>
      </c>
      <c r="H113" s="60"/>
      <c r="I113" s="52"/>
      <c r="J113" s="52"/>
      <c r="K113" s="52"/>
      <c r="L113" s="52"/>
      <c r="M113" s="52"/>
      <c r="N113" s="52"/>
      <c r="O113" s="44"/>
      <c r="P113" s="44"/>
      <c r="Q113" s="44"/>
      <c r="R113" s="44"/>
      <c r="S113" s="44"/>
      <c r="T113" s="44"/>
      <c r="U113" s="53"/>
      <c r="V113" s="53"/>
      <c r="W113" s="39"/>
      <c r="X113" s="39"/>
      <c r="Y113" s="84">
        <v>1</v>
      </c>
      <c r="Z113" s="110">
        <v>104000</v>
      </c>
      <c r="AA113" s="64">
        <v>104000</v>
      </c>
      <c r="AB113" s="84">
        <f t="shared" si="8"/>
        <v>0</v>
      </c>
      <c r="AC113" s="84">
        <f>+Z113-D113</f>
        <v>0</v>
      </c>
      <c r="AD113" s="39">
        <f>AA113-G113</f>
        <v>0</v>
      </c>
    </row>
    <row r="114" spans="1:38" ht="21" customHeight="1">
      <c r="A114" s="24"/>
      <c r="B114" s="48" t="s">
        <v>5</v>
      </c>
      <c r="C114" s="120">
        <f>SUM(C112:C113)</f>
        <v>2</v>
      </c>
      <c r="D114" s="24"/>
      <c r="E114" s="49"/>
      <c r="F114" s="49"/>
      <c r="G114" s="92">
        <f>SUM(G112:G113)</f>
        <v>200000</v>
      </c>
      <c r="H114" s="60"/>
      <c r="I114" s="52"/>
      <c r="J114" s="52"/>
      <c r="K114" s="52"/>
      <c r="L114" s="52"/>
      <c r="M114" s="52"/>
      <c r="N114" s="52"/>
      <c r="O114" s="44"/>
      <c r="P114" s="44"/>
      <c r="Q114" s="44"/>
      <c r="R114" s="44"/>
      <c r="S114" s="44"/>
      <c r="T114" s="44"/>
      <c r="U114" s="53"/>
      <c r="V114" s="53"/>
      <c r="W114" s="39"/>
      <c r="X114" s="39"/>
      <c r="Y114" s="84">
        <f>SUM(Y112:Y113)</f>
        <v>1.5</v>
      </c>
      <c r="Z114" s="110"/>
      <c r="AA114" s="49">
        <f>SUM(AA112:AA113)</f>
        <v>156000</v>
      </c>
      <c r="AB114" s="84">
        <f t="shared" si="8"/>
        <v>-0.5</v>
      </c>
      <c r="AC114" s="84">
        <f>+Z114-D114</f>
        <v>0</v>
      </c>
      <c r="AD114" s="39">
        <f>AA114-G114</f>
        <v>-44000</v>
      </c>
    </row>
    <row r="115" spans="1:38" ht="21" customHeight="1">
      <c r="A115" s="54" t="s">
        <v>32</v>
      </c>
      <c r="B115" s="48" t="s">
        <v>29</v>
      </c>
      <c r="C115" s="34"/>
      <c r="D115" s="24"/>
      <c r="E115" s="34"/>
      <c r="F115" s="34"/>
      <c r="G115" s="34"/>
      <c r="H115" s="55"/>
      <c r="I115" s="52"/>
      <c r="J115" s="52"/>
      <c r="K115" s="52"/>
      <c r="L115" s="52"/>
      <c r="M115" s="52"/>
      <c r="N115" s="52"/>
      <c r="O115" s="44"/>
      <c r="P115" s="44"/>
      <c r="Q115" s="44"/>
      <c r="R115" s="44"/>
      <c r="S115" s="44"/>
      <c r="T115" s="44"/>
      <c r="U115" s="53"/>
      <c r="V115" s="53"/>
      <c r="W115" s="39"/>
      <c r="X115" s="39"/>
      <c r="Y115" s="34"/>
      <c r="Z115" s="110"/>
      <c r="AA115" s="34"/>
      <c r="AB115" s="84"/>
      <c r="AC115" s="84"/>
      <c r="AD115" s="39"/>
    </row>
    <row r="116" spans="1:38" ht="21" customHeight="1">
      <c r="A116" s="24">
        <v>1</v>
      </c>
      <c r="B116" s="40" t="s">
        <v>25</v>
      </c>
      <c r="C116" s="34">
        <v>0.5</v>
      </c>
      <c r="D116" s="24">
        <f t="shared" si="9"/>
        <v>210600</v>
      </c>
      <c r="E116" s="34">
        <v>162000</v>
      </c>
      <c r="F116" s="34"/>
      <c r="G116" s="34">
        <v>105300</v>
      </c>
      <c r="H116" s="41"/>
      <c r="I116" s="42">
        <f>ROUND(IF(E116-J116-32500&gt;0,IF(E116-J116-32500&lt;80000,(E116-J116-32500)*0.1,8000+(E116-J116-32500-80000)*0.2),0),1)</f>
        <v>16928</v>
      </c>
      <c r="J116" s="43">
        <f>ROUND(E116*3%,1)</f>
        <v>4860</v>
      </c>
      <c r="K116" s="43">
        <f>I116+J116</f>
        <v>21788</v>
      </c>
      <c r="L116" s="43">
        <f>ROUND((E116-K116),1)</f>
        <v>140212</v>
      </c>
      <c r="M116" s="42">
        <f>ROUND(IF(E116&lt;20000,7000,IF(E116&lt;100000,7000+(E116-20000)*0.15,19000+(E116-100000)*0.05)),1)</f>
        <v>22100</v>
      </c>
      <c r="N116" s="57">
        <f>E116+M116</f>
        <v>184100</v>
      </c>
      <c r="O116" s="43">
        <f>ROUND(L116/0.756,1)</f>
        <v>185465.60000000001</v>
      </c>
      <c r="P116" s="43">
        <f>ROUND(IF(O116&lt;120000,O116*24.4%,(O116-120000)*26%+29280),1)</f>
        <v>46301.1</v>
      </c>
      <c r="Q116" s="45">
        <f>ROUND((O116-P116),1)</f>
        <v>139164.5</v>
      </c>
      <c r="R116" s="43">
        <f>O116-N116</f>
        <v>1365.6000000000058</v>
      </c>
      <c r="S116" s="43">
        <f>R116*C116</f>
        <v>682.80000000000291</v>
      </c>
      <c r="T116" s="43">
        <f>+M116*C116</f>
        <v>11050</v>
      </c>
      <c r="U116" s="39">
        <v>50500</v>
      </c>
      <c r="V116" s="39">
        <f>U116*50/100</f>
        <v>25250</v>
      </c>
      <c r="W116" s="39">
        <f>(U116+V116)*C116</f>
        <v>37875</v>
      </c>
      <c r="X116" s="39">
        <f>W116-T116-G116</f>
        <v>-78475</v>
      </c>
      <c r="Y116" s="34">
        <v>0.5</v>
      </c>
      <c r="Z116" s="110">
        <f>+AA116/Y116</f>
        <v>210600</v>
      </c>
      <c r="AA116" s="34">
        <v>105300</v>
      </c>
      <c r="AB116" s="84">
        <f t="shared" si="8"/>
        <v>0</v>
      </c>
      <c r="AC116" s="84">
        <f>+Z116-D116</f>
        <v>0</v>
      </c>
      <c r="AD116" s="39">
        <f>AA116-G116</f>
        <v>0</v>
      </c>
    </row>
    <row r="117" spans="1:38" ht="21" customHeight="1">
      <c r="A117" s="24">
        <v>2</v>
      </c>
      <c r="B117" s="40" t="s">
        <v>22</v>
      </c>
      <c r="C117" s="34">
        <v>0.5</v>
      </c>
      <c r="D117" s="24">
        <f t="shared" si="9"/>
        <v>136500</v>
      </c>
      <c r="E117" s="34">
        <v>136500</v>
      </c>
      <c r="F117" s="34"/>
      <c r="G117" s="34">
        <v>68250</v>
      </c>
      <c r="H117" s="41"/>
      <c r="I117" s="42">
        <f>ROUND(IF(E117-J117-32500&gt;0,IF(E117-J117-32500&lt;80000,(E117-J117-32500)*0.1,8000+(E117-J117-32500-80000)*0.2),0),1)</f>
        <v>11981</v>
      </c>
      <c r="J117" s="43">
        <f>ROUND(E117*3%,1)</f>
        <v>4095</v>
      </c>
      <c r="K117" s="43">
        <f>I117+J117</f>
        <v>16076</v>
      </c>
      <c r="L117" s="43">
        <v>35002.800000000003</v>
      </c>
      <c r="M117" s="42">
        <f>ROUND(IF(E117&lt;20000,7000,IF(E117&lt;100000,7000+(E117-20000)*0.15,19000+(E117-100000)*0.05)),1)</f>
        <v>20825</v>
      </c>
      <c r="N117" s="57">
        <f>E117+M117</f>
        <v>157325</v>
      </c>
      <c r="O117" s="43">
        <f>ROUND(L117/0.756,1)</f>
        <v>46300</v>
      </c>
      <c r="P117" s="43">
        <f>ROUND(IF(O117&lt;120000,O117*24.4%,(O117-120000)*26%+29280),1)</f>
        <v>11297.2</v>
      </c>
      <c r="Q117" s="45">
        <f>ROUND((O117-P117),1)</f>
        <v>35002.800000000003</v>
      </c>
      <c r="R117" s="43">
        <f>O117-N117</f>
        <v>-111025</v>
      </c>
      <c r="S117" s="67">
        <v>46300</v>
      </c>
      <c r="T117" s="43">
        <f>+M117*C117</f>
        <v>10412.5</v>
      </c>
      <c r="U117" s="39">
        <v>46300</v>
      </c>
      <c r="V117" s="39">
        <f>U117*50/100</f>
        <v>23150</v>
      </c>
      <c r="W117" s="39">
        <f>(U117+V117)*C117</f>
        <v>34725</v>
      </c>
      <c r="X117" s="39">
        <f>W117-T117-G117</f>
        <v>-43937.5</v>
      </c>
      <c r="Y117" s="34">
        <v>0.5</v>
      </c>
      <c r="Z117" s="110">
        <f>+AA117/Y117</f>
        <v>136500</v>
      </c>
      <c r="AA117" s="34">
        <v>68250</v>
      </c>
      <c r="AB117" s="84">
        <f t="shared" si="8"/>
        <v>0</v>
      </c>
      <c r="AC117" s="84">
        <f>+Z117-D117</f>
        <v>0</v>
      </c>
      <c r="AD117" s="39">
        <f>AA117-G117</f>
        <v>0</v>
      </c>
    </row>
    <row r="118" spans="1:38" ht="21" customHeight="1">
      <c r="A118" s="24"/>
      <c r="B118" s="48" t="s">
        <v>5</v>
      </c>
      <c r="C118" s="34">
        <v>1</v>
      </c>
      <c r="D118" s="24">
        <f t="shared" si="9"/>
        <v>173550</v>
      </c>
      <c r="E118" s="49"/>
      <c r="F118" s="49"/>
      <c r="G118" s="92">
        <f>SUM(G115:G117)</f>
        <v>173550</v>
      </c>
      <c r="H118" s="60"/>
      <c r="I118" s="52"/>
      <c r="J118" s="52"/>
      <c r="K118" s="52"/>
      <c r="L118" s="52"/>
      <c r="M118" s="52"/>
      <c r="N118" s="52"/>
      <c r="O118" s="44"/>
      <c r="P118" s="44"/>
      <c r="Q118" s="44"/>
      <c r="R118" s="44"/>
      <c r="S118" s="44"/>
      <c r="T118" s="44"/>
      <c r="U118" s="53"/>
      <c r="V118" s="53"/>
      <c r="W118" s="39"/>
      <c r="X118" s="39"/>
      <c r="Y118" s="34">
        <v>1</v>
      </c>
      <c r="Z118" s="110">
        <f t="shared" si="10"/>
        <v>173550</v>
      </c>
      <c r="AA118" s="49">
        <f>AA116+AA117</f>
        <v>173550</v>
      </c>
      <c r="AB118" s="84">
        <f t="shared" si="8"/>
        <v>0</v>
      </c>
      <c r="AC118" s="84">
        <f>+Z118-D118</f>
        <v>0</v>
      </c>
      <c r="AD118" s="39">
        <f>AA118-G118</f>
        <v>0</v>
      </c>
    </row>
    <row r="119" spans="1:38" ht="31.5" customHeight="1">
      <c r="A119" s="54" t="s">
        <v>34</v>
      </c>
      <c r="B119" s="85" t="s">
        <v>131</v>
      </c>
      <c r="C119" s="34"/>
      <c r="D119" s="24"/>
      <c r="E119" s="49"/>
      <c r="F119" s="49"/>
      <c r="G119" s="49"/>
      <c r="H119" s="60"/>
      <c r="I119" s="52"/>
      <c r="J119" s="52"/>
      <c r="K119" s="52"/>
      <c r="L119" s="52"/>
      <c r="M119" s="52"/>
      <c r="N119" s="52"/>
      <c r="O119" s="44"/>
      <c r="P119" s="44"/>
      <c r="Q119" s="44"/>
      <c r="R119" s="44"/>
      <c r="S119" s="44"/>
      <c r="T119" s="44"/>
      <c r="U119" s="53"/>
      <c r="V119" s="53"/>
      <c r="W119" s="39"/>
      <c r="X119" s="39"/>
      <c r="Y119" s="34"/>
      <c r="Z119" s="110"/>
      <c r="AA119" s="49"/>
      <c r="AB119" s="84"/>
      <c r="AC119" s="84"/>
      <c r="AD119" s="39"/>
    </row>
    <row r="120" spans="1:38" ht="18.399999999999999" customHeight="1">
      <c r="A120" s="54"/>
      <c r="B120" s="48" t="s">
        <v>134</v>
      </c>
      <c r="C120" s="34"/>
      <c r="D120" s="24"/>
      <c r="E120" s="34"/>
      <c r="F120" s="34"/>
      <c r="G120" s="34"/>
      <c r="H120" s="55"/>
      <c r="I120" s="52"/>
      <c r="J120" s="52"/>
      <c r="K120" s="52"/>
      <c r="L120" s="52"/>
      <c r="M120" s="52"/>
      <c r="N120" s="52"/>
      <c r="O120" s="44"/>
      <c r="P120" s="44"/>
      <c r="Q120" s="44"/>
      <c r="R120" s="44"/>
      <c r="S120" s="44"/>
      <c r="T120" s="44"/>
      <c r="U120" s="53"/>
      <c r="V120" s="53"/>
      <c r="W120" s="39"/>
      <c r="X120" s="39"/>
      <c r="Y120" s="34"/>
      <c r="Z120" s="110"/>
      <c r="AA120" s="34"/>
      <c r="AB120" s="84"/>
      <c r="AC120" s="84"/>
      <c r="AD120" s="39"/>
    </row>
    <row r="121" spans="1:38" ht="19.5" customHeight="1">
      <c r="A121" s="24">
        <v>1</v>
      </c>
      <c r="B121" s="40" t="s">
        <v>25</v>
      </c>
      <c r="C121" s="34">
        <v>0.5</v>
      </c>
      <c r="D121" s="24">
        <f t="shared" si="9"/>
        <v>162000</v>
      </c>
      <c r="E121" s="34">
        <v>81000</v>
      </c>
      <c r="F121" s="34"/>
      <c r="G121" s="34">
        <v>81000</v>
      </c>
      <c r="H121" s="41"/>
      <c r="I121" s="42">
        <f>ROUND(IF(E121-J121-32500&gt;0,IF(E121-J121-32500&lt;80000,(E121-J121-32500)*0.1,8000+(E121-J121-32500-80000)*0.2),0),1)</f>
        <v>4607</v>
      </c>
      <c r="J121" s="43">
        <f>ROUND(E121*3%,1)</f>
        <v>2430</v>
      </c>
      <c r="K121" s="43">
        <f>I121+J121</f>
        <v>7037</v>
      </c>
      <c r="L121" s="43">
        <v>35002.800000000003</v>
      </c>
      <c r="M121" s="42">
        <f>ROUND(IF(E121&lt;20000,7000,IF(E121&lt;100000,7000+(E121-20000)*0.15,19000+(E121-100000)*0.05)),1)</f>
        <v>16150</v>
      </c>
      <c r="N121" s="57">
        <f>E121+M121</f>
        <v>97150</v>
      </c>
      <c r="O121" s="43">
        <f>ROUND(L121/0.756,1)</f>
        <v>46300</v>
      </c>
      <c r="P121" s="43">
        <f>ROUND(IF(O121&lt;120000,O121*24.4%,(O121-120000)*26%+29280),1)</f>
        <v>11297.2</v>
      </c>
      <c r="Q121" s="45">
        <f>ROUND((O121-P121),1)</f>
        <v>35002.800000000003</v>
      </c>
      <c r="R121" s="43">
        <f>O121-N121</f>
        <v>-50850</v>
      </c>
      <c r="S121" s="67">
        <v>46300</v>
      </c>
      <c r="T121" s="43">
        <f>+M121*C121</f>
        <v>8075</v>
      </c>
      <c r="U121" s="39">
        <v>46300</v>
      </c>
      <c r="V121" s="39"/>
      <c r="W121" s="39">
        <f>U121*C121</f>
        <v>23150</v>
      </c>
      <c r="X121" s="39">
        <f>W121-T121-G121</f>
        <v>-65925</v>
      </c>
      <c r="Y121" s="34">
        <v>0.5</v>
      </c>
      <c r="Z121" s="110">
        <f t="shared" si="10"/>
        <v>162000</v>
      </c>
      <c r="AA121" s="34">
        <v>81000</v>
      </c>
      <c r="AB121" s="84">
        <f t="shared" si="8"/>
        <v>0</v>
      </c>
      <c r="AC121" s="84">
        <f>+Z121-D121</f>
        <v>0</v>
      </c>
      <c r="AD121" s="39">
        <f>AA121-G121</f>
        <v>0</v>
      </c>
    </row>
    <row r="122" spans="1:38" ht="18.399999999999999" customHeight="1">
      <c r="A122" s="54"/>
      <c r="B122" s="48" t="s">
        <v>116</v>
      </c>
      <c r="C122" s="34"/>
      <c r="D122" s="24"/>
      <c r="E122" s="34"/>
      <c r="F122" s="34"/>
      <c r="G122" s="34"/>
      <c r="H122" s="55"/>
      <c r="I122" s="52"/>
      <c r="J122" s="52"/>
      <c r="K122" s="52"/>
      <c r="L122" s="52"/>
      <c r="M122" s="52"/>
      <c r="N122" s="52"/>
      <c r="O122" s="44"/>
      <c r="P122" s="44"/>
      <c r="Q122" s="44"/>
      <c r="R122" s="44"/>
      <c r="S122" s="44"/>
      <c r="T122" s="44"/>
      <c r="U122" s="53"/>
      <c r="V122" s="53"/>
      <c r="W122" s="39"/>
      <c r="X122" s="39"/>
      <c r="Y122" s="34"/>
      <c r="Z122" s="110"/>
      <c r="AA122" s="34"/>
      <c r="AB122" s="84"/>
      <c r="AC122" s="84"/>
      <c r="AD122" s="39"/>
    </row>
    <row r="123" spans="1:38" ht="18" customHeight="1">
      <c r="A123" s="24">
        <v>1</v>
      </c>
      <c r="B123" s="40" t="s">
        <v>25</v>
      </c>
      <c r="C123" s="34">
        <v>0.5</v>
      </c>
      <c r="D123" s="24">
        <f t="shared" si="9"/>
        <v>96000</v>
      </c>
      <c r="E123" s="34">
        <v>45000</v>
      </c>
      <c r="F123" s="34"/>
      <c r="G123" s="34">
        <v>48000</v>
      </c>
      <c r="H123" s="41"/>
      <c r="I123" s="42">
        <f>ROUND(IF(E123-J123-32500&gt;0,IF(E123-J123-32500&lt;80000,(E123-J123-32500)*0.1,8000+(E123-J123-32500-80000)*0.2),0),1)</f>
        <v>1115</v>
      </c>
      <c r="J123" s="43">
        <f>ROUND(E123*3%,1)</f>
        <v>1350</v>
      </c>
      <c r="K123" s="43">
        <f>I123+J123</f>
        <v>2465</v>
      </c>
      <c r="L123" s="43">
        <v>35002.800000000003</v>
      </c>
      <c r="M123" s="42">
        <f>ROUND(IF(E123&lt;20000,7000,IF(E123&lt;100000,7000+(E123-20000)*0.15,19000+(E123-100000)*0.05)),1)</f>
        <v>10750</v>
      </c>
      <c r="N123" s="57">
        <f>E123+M123</f>
        <v>55750</v>
      </c>
      <c r="O123" s="43">
        <f>ROUND(L123/0.756,1)</f>
        <v>46300</v>
      </c>
      <c r="P123" s="43">
        <f>ROUND(IF(O123&lt;120000,O123*24.4%,(O123-120000)*26%+29280),1)</f>
        <v>11297.2</v>
      </c>
      <c r="Q123" s="45">
        <f>ROUND((O123-P123),1)</f>
        <v>35002.800000000003</v>
      </c>
      <c r="R123" s="43">
        <f>O123-N123</f>
        <v>-9450</v>
      </c>
      <c r="S123" s="67">
        <v>46300</v>
      </c>
      <c r="T123" s="43">
        <f>+M123*C123</f>
        <v>5375</v>
      </c>
      <c r="U123" s="39">
        <v>46300</v>
      </c>
      <c r="V123" s="39"/>
      <c r="W123" s="39">
        <f>U123*C123</f>
        <v>23150</v>
      </c>
      <c r="X123" s="39">
        <f>W123-T123-G123</f>
        <v>-30225</v>
      </c>
      <c r="Y123" s="34">
        <v>0.25</v>
      </c>
      <c r="Z123" s="110">
        <f t="shared" si="10"/>
        <v>104000</v>
      </c>
      <c r="AA123" s="34">
        <v>26000</v>
      </c>
      <c r="AB123" s="67">
        <f t="shared" si="8"/>
        <v>-0.25</v>
      </c>
      <c r="AC123" s="84">
        <f>+Z123-D123</f>
        <v>8000</v>
      </c>
      <c r="AD123" s="39">
        <f>AA123-G123</f>
        <v>-22000</v>
      </c>
    </row>
    <row r="124" spans="1:38" ht="19.149999999999999" customHeight="1">
      <c r="A124" s="54" t="s">
        <v>38</v>
      </c>
      <c r="B124" s="48" t="s">
        <v>117</v>
      </c>
      <c r="C124" s="34"/>
      <c r="D124" s="24"/>
      <c r="E124" s="34"/>
      <c r="F124" s="34"/>
      <c r="G124" s="34"/>
      <c r="H124" s="55"/>
      <c r="I124" s="52"/>
      <c r="J124" s="52"/>
      <c r="K124" s="52"/>
      <c r="L124" s="52"/>
      <c r="M124" s="52"/>
      <c r="N124" s="52"/>
      <c r="O124" s="44"/>
      <c r="P124" s="44"/>
      <c r="Q124" s="44"/>
      <c r="R124" s="44"/>
      <c r="S124" s="44"/>
      <c r="T124" s="44"/>
      <c r="U124" s="53"/>
      <c r="V124" s="53"/>
      <c r="W124" s="39"/>
      <c r="X124" s="39"/>
      <c r="Y124" s="34"/>
      <c r="Z124" s="110"/>
      <c r="AA124" s="34"/>
      <c r="AB124" s="84"/>
      <c r="AC124" s="84"/>
      <c r="AD124" s="39"/>
      <c r="AI124" s="7"/>
      <c r="AJ124" s="228" t="s">
        <v>66</v>
      </c>
      <c r="AK124" s="229"/>
      <c r="AL124" s="8"/>
    </row>
    <row r="125" spans="1:38" ht="19.149999999999999" customHeight="1">
      <c r="A125" s="24">
        <v>1</v>
      </c>
      <c r="B125" s="40" t="s">
        <v>25</v>
      </c>
      <c r="C125" s="34">
        <v>1.5</v>
      </c>
      <c r="D125" s="24">
        <f t="shared" si="9"/>
        <v>162000</v>
      </c>
      <c r="E125" s="34">
        <v>243000</v>
      </c>
      <c r="F125" s="34"/>
      <c r="G125" s="34">
        <v>243000</v>
      </c>
      <c r="H125" s="41"/>
      <c r="I125" s="42">
        <f>ROUND(IF(E125-J125-32500&gt;0,IF(E125-J125-32500&lt;80000,(E125-J125-32500)*0.1,8000+(E125-J125-32500-80000)*0.2),0),1)</f>
        <v>32642</v>
      </c>
      <c r="J125" s="43">
        <f>ROUND(E125*3%,1)</f>
        <v>7290</v>
      </c>
      <c r="K125" s="43">
        <f>I125+J125</f>
        <v>39932</v>
      </c>
      <c r="L125" s="43">
        <f>ROUND((E125-K125),1)</f>
        <v>203068</v>
      </c>
      <c r="M125" s="42">
        <f>ROUND(IF(E125&lt;20000,7000,IF(E125&lt;100000,7000+(E125-20000)*0.15,19000+(E125-100000)*0.05)),1)</f>
        <v>26150</v>
      </c>
      <c r="N125" s="57">
        <f>E125+M125</f>
        <v>269150</v>
      </c>
      <c r="O125" s="43">
        <f>ROUND(L125/0.756,1)</f>
        <v>268608.5</v>
      </c>
      <c r="P125" s="43">
        <f>ROUND(IF(O125&lt;120000,O125*24.4%,(O125-120000)*26%+29280),1)</f>
        <v>67918.2</v>
      </c>
      <c r="Q125" s="45">
        <f>ROUND((O125-P125),1)</f>
        <v>200690.3</v>
      </c>
      <c r="R125" s="43">
        <f>O125-N125</f>
        <v>-541.5</v>
      </c>
      <c r="S125" s="43">
        <f>R125*C125</f>
        <v>-812.25</v>
      </c>
      <c r="T125" s="43">
        <f>+M125*C125</f>
        <v>39225</v>
      </c>
      <c r="U125" s="39">
        <v>123200</v>
      </c>
      <c r="V125" s="39">
        <f>U125*30/100</f>
        <v>36960</v>
      </c>
      <c r="W125" s="68">
        <v>118000</v>
      </c>
      <c r="X125" s="39">
        <f>W125-T125-G125</f>
        <v>-164225</v>
      </c>
      <c r="Y125" s="84">
        <v>1.5</v>
      </c>
      <c r="Z125" s="110">
        <f t="shared" si="10"/>
        <v>162000</v>
      </c>
      <c r="AA125" s="34">
        <v>243000</v>
      </c>
      <c r="AB125" s="84">
        <f t="shared" si="8"/>
        <v>0</v>
      </c>
      <c r="AC125" s="84">
        <f>+Z125-D125</f>
        <v>0</v>
      </c>
      <c r="AD125" s="39">
        <f>AA125-G125</f>
        <v>0</v>
      </c>
      <c r="AI125" s="7"/>
      <c r="AJ125" s="9">
        <v>48000</v>
      </c>
      <c r="AK125" s="9">
        <v>18000</v>
      </c>
      <c r="AL125" s="10" t="s">
        <v>67</v>
      </c>
    </row>
    <row r="126" spans="1:38" ht="20.65" customHeight="1">
      <c r="A126" s="24">
        <v>2</v>
      </c>
      <c r="B126" s="40" t="s">
        <v>22</v>
      </c>
      <c r="C126" s="34">
        <v>1.5</v>
      </c>
      <c r="D126" s="24">
        <f t="shared" si="9"/>
        <v>105000</v>
      </c>
      <c r="E126" s="34">
        <v>105000</v>
      </c>
      <c r="F126" s="34"/>
      <c r="G126" s="34">
        <v>157500</v>
      </c>
      <c r="H126" s="55"/>
      <c r="I126" s="82"/>
      <c r="J126" s="83"/>
      <c r="K126" s="83"/>
      <c r="L126" s="83"/>
      <c r="M126" s="82"/>
      <c r="N126" s="83"/>
      <c r="O126" s="43"/>
      <c r="P126" s="43"/>
      <c r="Q126" s="45"/>
      <c r="R126" s="43"/>
      <c r="S126" s="43"/>
      <c r="T126" s="43"/>
      <c r="U126" s="39"/>
      <c r="V126" s="39"/>
      <c r="W126" s="68"/>
      <c r="X126" s="39"/>
      <c r="Y126" s="34">
        <v>1.5</v>
      </c>
      <c r="Z126" s="110">
        <f>+AA126/Y126</f>
        <v>105000</v>
      </c>
      <c r="AA126" s="34">
        <v>157500</v>
      </c>
      <c r="AB126" s="84">
        <f t="shared" si="8"/>
        <v>0</v>
      </c>
      <c r="AC126" s="84">
        <f>+Z126-D126</f>
        <v>0</v>
      </c>
      <c r="AD126" s="39">
        <f>AA126-G126</f>
        <v>0</v>
      </c>
      <c r="AJ126" s="86"/>
      <c r="AK126" s="86"/>
      <c r="AL126" s="87"/>
    </row>
    <row r="127" spans="1:38" ht="19.149999999999999" customHeight="1">
      <c r="A127" s="24"/>
      <c r="B127" s="48" t="s">
        <v>5</v>
      </c>
      <c r="C127" s="34">
        <f>SUM(C125:C126)</f>
        <v>3</v>
      </c>
      <c r="D127" s="24">
        <f t="shared" si="9"/>
        <v>133500</v>
      </c>
      <c r="E127" s="34"/>
      <c r="F127" s="34"/>
      <c r="G127" s="34">
        <v>400500</v>
      </c>
      <c r="H127" s="55"/>
      <c r="I127" s="82"/>
      <c r="J127" s="83"/>
      <c r="K127" s="83"/>
      <c r="L127" s="83"/>
      <c r="M127" s="82"/>
      <c r="N127" s="83"/>
      <c r="O127" s="43"/>
      <c r="P127" s="43"/>
      <c r="Q127" s="45"/>
      <c r="R127" s="43"/>
      <c r="S127" s="43"/>
      <c r="T127" s="43"/>
      <c r="U127" s="39"/>
      <c r="V127" s="39"/>
      <c r="W127" s="68"/>
      <c r="X127" s="39"/>
      <c r="Y127" s="34">
        <v>3</v>
      </c>
      <c r="Z127" s="110">
        <f t="shared" si="10"/>
        <v>133500</v>
      </c>
      <c r="AA127" s="34">
        <f>SUM(AA125:AA126)</f>
        <v>400500</v>
      </c>
      <c r="AB127" s="69">
        <f t="shared" si="8"/>
        <v>0</v>
      </c>
      <c r="AC127" s="84">
        <f>+Z127-D127</f>
        <v>0</v>
      </c>
      <c r="AD127" s="39">
        <f>AA127-G127</f>
        <v>0</v>
      </c>
      <c r="AJ127" s="86"/>
      <c r="AK127" s="86"/>
      <c r="AL127" s="87"/>
    </row>
    <row r="128" spans="1:38" ht="21" customHeight="1">
      <c r="A128" s="54" t="s">
        <v>39</v>
      </c>
      <c r="B128" s="48" t="s">
        <v>147</v>
      </c>
      <c r="C128" s="34"/>
      <c r="D128" s="24"/>
      <c r="E128" s="34"/>
      <c r="F128" s="34"/>
      <c r="G128" s="34"/>
      <c r="H128" s="55"/>
      <c r="I128" s="52"/>
      <c r="J128" s="52"/>
      <c r="K128" s="52"/>
      <c r="L128" s="52"/>
      <c r="M128" s="52"/>
      <c r="N128" s="52"/>
      <c r="O128" s="44"/>
      <c r="P128" s="44"/>
      <c r="Q128" s="44"/>
      <c r="R128" s="44"/>
      <c r="S128" s="44"/>
      <c r="T128" s="44"/>
      <c r="U128" s="53"/>
      <c r="V128" s="53"/>
      <c r="W128" s="68"/>
      <c r="X128" s="39"/>
      <c r="Y128" s="34"/>
      <c r="Z128" s="110"/>
      <c r="AA128" s="34"/>
      <c r="AB128" s="84"/>
      <c r="AC128" s="84"/>
      <c r="AD128" s="39"/>
    </row>
    <row r="129" spans="1:30" ht="18.399999999999999" customHeight="1">
      <c r="A129" s="24">
        <v>1</v>
      </c>
      <c r="B129" s="40" t="s">
        <v>22</v>
      </c>
      <c r="C129" s="34">
        <v>1</v>
      </c>
      <c r="D129" s="24">
        <f t="shared" si="9"/>
        <v>100000</v>
      </c>
      <c r="E129" s="34">
        <v>90000</v>
      </c>
      <c r="F129" s="34"/>
      <c r="G129" s="34">
        <v>100000</v>
      </c>
      <c r="H129" s="41"/>
      <c r="I129" s="42">
        <f>ROUND(IF(E129-J129-32500&gt;0,IF(E129-J129-32500&lt;80000,(E129-J129-32500)*0.1,8000+(E129-J129-32500-80000)*0.2),0),1)</f>
        <v>5480</v>
      </c>
      <c r="J129" s="43">
        <f>ROUND(E129*3%,1)</f>
        <v>2700</v>
      </c>
      <c r="K129" s="43">
        <f>I129+J129</f>
        <v>8180</v>
      </c>
      <c r="L129" s="43">
        <v>35002.800000000003</v>
      </c>
      <c r="M129" s="42">
        <f>ROUND(IF(E129&lt;20000,7000,IF(E129&lt;100000,7000+(E129-20000)*0.15,19000+(E129-100000)*0.05)),1)</f>
        <v>17500</v>
      </c>
      <c r="N129" s="57">
        <f>E129+M129</f>
        <v>107500</v>
      </c>
      <c r="O129" s="43">
        <f>ROUND(L129/0.756,1)</f>
        <v>46300</v>
      </c>
      <c r="P129" s="43">
        <f>ROUND(IF(O129&lt;120000,O129*24.4%,(O129-120000)*26%+29280),1)</f>
        <v>11297.2</v>
      </c>
      <c r="Q129" s="45">
        <f>ROUND((O129-P129),1)</f>
        <v>35002.800000000003</v>
      </c>
      <c r="R129" s="43">
        <f>O129-N129</f>
        <v>-61200</v>
      </c>
      <c r="S129" s="67">
        <v>46300</v>
      </c>
      <c r="T129" s="43">
        <f>+M129*C129</f>
        <v>17500</v>
      </c>
      <c r="U129" s="39">
        <v>46300</v>
      </c>
      <c r="V129" s="39"/>
      <c r="W129" s="39">
        <f>U129*C129</f>
        <v>46300</v>
      </c>
      <c r="X129" s="39">
        <f>W129-T129-G129</f>
        <v>-71200</v>
      </c>
      <c r="Y129" s="34">
        <v>1</v>
      </c>
      <c r="Z129" s="110">
        <f t="shared" si="10"/>
        <v>104000</v>
      </c>
      <c r="AA129" s="34">
        <v>104000</v>
      </c>
      <c r="AB129" s="84">
        <f t="shared" si="8"/>
        <v>0</v>
      </c>
      <c r="AC129" s="84">
        <f>+Z129-D129</f>
        <v>4000</v>
      </c>
      <c r="AD129" s="39">
        <f>AA129-G129</f>
        <v>4000</v>
      </c>
    </row>
    <row r="130" spans="1:30" ht="19.899999999999999" customHeight="1">
      <c r="A130" s="54" t="s">
        <v>42</v>
      </c>
      <c r="B130" s="48" t="s">
        <v>164</v>
      </c>
      <c r="C130" s="34"/>
      <c r="D130" s="24"/>
      <c r="E130" s="34"/>
      <c r="F130" s="34"/>
      <c r="G130" s="34"/>
      <c r="H130" s="55"/>
      <c r="I130" s="52"/>
      <c r="J130" s="52"/>
      <c r="K130" s="52"/>
      <c r="L130" s="52"/>
      <c r="M130" s="52"/>
      <c r="N130" s="52"/>
      <c r="O130" s="44"/>
      <c r="P130" s="44"/>
      <c r="Q130" s="44"/>
      <c r="R130" s="44"/>
      <c r="S130" s="44"/>
      <c r="T130" s="44"/>
      <c r="U130" s="53"/>
      <c r="V130" s="53"/>
      <c r="W130" s="39"/>
      <c r="X130" s="39"/>
      <c r="Y130" s="34"/>
      <c r="Z130" s="110"/>
      <c r="AA130" s="34"/>
      <c r="AB130" s="84">
        <f t="shared" si="8"/>
        <v>0</v>
      </c>
      <c r="AC130" s="84"/>
      <c r="AD130" s="39"/>
    </row>
    <row r="131" spans="1:30" ht="18.399999999999999" customHeight="1">
      <c r="A131" s="54">
        <v>1</v>
      </c>
      <c r="B131" s="48" t="s">
        <v>175</v>
      </c>
      <c r="C131" s="34"/>
      <c r="D131" s="24"/>
      <c r="E131" s="34"/>
      <c r="F131" s="34"/>
      <c r="G131" s="34"/>
      <c r="H131" s="55"/>
      <c r="I131" s="52"/>
      <c r="J131" s="52"/>
      <c r="K131" s="52"/>
      <c r="L131" s="52"/>
      <c r="M131" s="52"/>
      <c r="N131" s="52"/>
      <c r="O131" s="44"/>
      <c r="P131" s="44"/>
      <c r="Q131" s="44"/>
      <c r="R131" s="44"/>
      <c r="S131" s="44"/>
      <c r="T131" s="44"/>
      <c r="U131" s="53"/>
      <c r="V131" s="53"/>
      <c r="W131" s="39"/>
      <c r="X131" s="39"/>
      <c r="Y131" s="34">
        <v>0.25</v>
      </c>
      <c r="Z131" s="110">
        <f t="shared" si="10"/>
        <v>184000</v>
      </c>
      <c r="AA131" s="34">
        <v>46000</v>
      </c>
      <c r="AB131" s="67">
        <f t="shared" si="8"/>
        <v>0.25</v>
      </c>
      <c r="AC131" s="84">
        <f>+Z131-D131</f>
        <v>184000</v>
      </c>
      <c r="AD131" s="39">
        <f>AA131-G131</f>
        <v>46000</v>
      </c>
    </row>
    <row r="132" spans="1:30" ht="19.899999999999999" customHeight="1">
      <c r="A132" s="24">
        <v>2</v>
      </c>
      <c r="B132" s="40" t="s">
        <v>167</v>
      </c>
      <c r="C132" s="34">
        <v>1</v>
      </c>
      <c r="D132" s="24">
        <f t="shared" si="9"/>
        <v>104000</v>
      </c>
      <c r="E132" s="34">
        <v>329000</v>
      </c>
      <c r="F132" s="34"/>
      <c r="G132" s="34">
        <v>104000</v>
      </c>
      <c r="H132" s="41"/>
      <c r="I132" s="42">
        <f>ROUND(IF(E132-J132-32500&gt;0,IF(E132-J132-32500&lt;80000,(E132-J132-32500)*0.1,8000+(E132-J132-32500-80000)*0.2),0),1)</f>
        <v>49326</v>
      </c>
      <c r="J132" s="43">
        <f>ROUND(E132*3%,1)</f>
        <v>9870</v>
      </c>
      <c r="K132" s="43">
        <f>I132+J132</f>
        <v>59196</v>
      </c>
      <c r="L132" s="43">
        <v>35002.800000000003</v>
      </c>
      <c r="M132" s="42">
        <f>ROUND(IF(E132&lt;20000,7000,IF(E132&lt;100000,7000+(E132-20000)*0.15,19000+(E132-100000)*0.05)),1)</f>
        <v>30450</v>
      </c>
      <c r="N132" s="57">
        <f>E132+M132</f>
        <v>359450</v>
      </c>
      <c r="O132" s="43">
        <f>ROUND(L132/0.756,1)</f>
        <v>46300</v>
      </c>
      <c r="P132" s="43">
        <f>ROUND(IF(O132&lt;120000,O132*24.4%,(O132-120000)*26%+29280),1)</f>
        <v>11297.2</v>
      </c>
      <c r="Q132" s="45">
        <f>ROUND((O132-P132),1)</f>
        <v>35002.800000000003</v>
      </c>
      <c r="R132" s="43">
        <f>O132-N132</f>
        <v>-313150</v>
      </c>
      <c r="S132" s="67">
        <v>46300</v>
      </c>
      <c r="T132" s="43">
        <f>+M132*C132</f>
        <v>30450</v>
      </c>
      <c r="U132" s="39">
        <v>46300</v>
      </c>
      <c r="V132" s="39"/>
      <c r="W132" s="39">
        <f>U132*C132</f>
        <v>46300</v>
      </c>
      <c r="X132" s="39">
        <f>W132-T132-G132</f>
        <v>-88150</v>
      </c>
      <c r="Y132" s="34">
        <v>1</v>
      </c>
      <c r="Z132" s="110">
        <f t="shared" si="10"/>
        <v>104000</v>
      </c>
      <c r="AA132" s="34">
        <v>104000</v>
      </c>
      <c r="AB132" s="84">
        <f t="shared" si="8"/>
        <v>0</v>
      </c>
      <c r="AC132" s="84">
        <f>+Z132-D132</f>
        <v>0</v>
      </c>
      <c r="AD132" s="39">
        <f>AA132-G132</f>
        <v>0</v>
      </c>
    </row>
    <row r="133" spans="1:30" ht="18" customHeight="1">
      <c r="A133" s="24">
        <v>3</v>
      </c>
      <c r="B133" s="40" t="s">
        <v>176</v>
      </c>
      <c r="C133" s="34">
        <v>1</v>
      </c>
      <c r="D133" s="24">
        <f t="shared" si="9"/>
        <v>130000</v>
      </c>
      <c r="E133" s="34"/>
      <c r="F133" s="34"/>
      <c r="G133" s="34">
        <v>130000</v>
      </c>
      <c r="H133" s="55"/>
      <c r="I133" s="82"/>
      <c r="J133" s="83"/>
      <c r="K133" s="83"/>
      <c r="L133" s="83"/>
      <c r="M133" s="82"/>
      <c r="N133" s="83"/>
      <c r="O133" s="43"/>
      <c r="P133" s="43"/>
      <c r="Q133" s="45"/>
      <c r="R133" s="43"/>
      <c r="S133" s="67"/>
      <c r="T133" s="43"/>
      <c r="U133" s="39"/>
      <c r="V133" s="39"/>
      <c r="W133" s="39"/>
      <c r="X133" s="39"/>
      <c r="Y133" s="34">
        <v>1</v>
      </c>
      <c r="Z133" s="110">
        <f t="shared" si="10"/>
        <v>130000</v>
      </c>
      <c r="AA133" s="34">
        <v>130000</v>
      </c>
      <c r="AB133" s="84">
        <f t="shared" si="8"/>
        <v>0</v>
      </c>
      <c r="AC133" s="84">
        <f>+Z133-D133</f>
        <v>0</v>
      </c>
      <c r="AD133" s="39">
        <f>AA133-G133</f>
        <v>0</v>
      </c>
    </row>
    <row r="134" spans="1:30" s="6" customFormat="1" ht="22.15" customHeight="1">
      <c r="A134" s="54"/>
      <c r="B134" s="48" t="s">
        <v>59</v>
      </c>
      <c r="C134" s="69">
        <v>2</v>
      </c>
      <c r="D134" s="24">
        <f t="shared" si="9"/>
        <v>117000</v>
      </c>
      <c r="E134" s="50"/>
      <c r="F134" s="49"/>
      <c r="G134" s="91">
        <v>234000</v>
      </c>
      <c r="H134" s="60"/>
      <c r="I134" s="61"/>
      <c r="J134" s="61"/>
      <c r="K134" s="61"/>
      <c r="L134" s="61"/>
      <c r="M134" s="61"/>
      <c r="N134" s="61"/>
      <c r="O134" s="62"/>
      <c r="P134" s="62"/>
      <c r="Q134" s="62"/>
      <c r="R134" s="62"/>
      <c r="S134" s="62"/>
      <c r="T134" s="62"/>
      <c r="U134" s="63"/>
      <c r="V134" s="63"/>
      <c r="W134" s="39"/>
      <c r="X134" s="39"/>
      <c r="Y134" s="20">
        <v>2.25</v>
      </c>
      <c r="Z134" s="110">
        <f>+AA134/Y134</f>
        <v>124444.44444444444</v>
      </c>
      <c r="AA134" s="91">
        <f>SUM(AA131:AA133)</f>
        <v>280000</v>
      </c>
      <c r="AB134" s="67">
        <f t="shared" si="8"/>
        <v>0.25</v>
      </c>
      <c r="AC134" s="84">
        <f>+Z134-D134</f>
        <v>7444.444444444438</v>
      </c>
      <c r="AD134" s="39">
        <f>AA134-G134</f>
        <v>46000</v>
      </c>
    </row>
    <row r="135" spans="1:30" ht="30" customHeight="1">
      <c r="A135" s="54" t="s">
        <v>58</v>
      </c>
      <c r="B135" s="66" t="s">
        <v>54</v>
      </c>
      <c r="C135" s="34"/>
      <c r="D135" s="24"/>
      <c r="E135" s="34"/>
      <c r="F135" s="34"/>
      <c r="G135" s="34"/>
      <c r="H135" s="55"/>
      <c r="I135" s="52"/>
      <c r="J135" s="52"/>
      <c r="K135" s="52"/>
      <c r="L135" s="52"/>
      <c r="M135" s="52"/>
      <c r="N135" s="52"/>
      <c r="O135" s="44"/>
      <c r="P135" s="44"/>
      <c r="Q135" s="44"/>
      <c r="R135" s="44"/>
      <c r="S135" s="44"/>
      <c r="T135" s="44"/>
      <c r="U135" s="53"/>
      <c r="V135" s="53"/>
      <c r="W135" s="39"/>
      <c r="X135" s="39"/>
      <c r="Y135" s="34"/>
      <c r="Z135" s="110"/>
      <c r="AA135" s="34"/>
      <c r="AB135" s="84"/>
      <c r="AC135" s="84"/>
      <c r="AD135" s="39"/>
    </row>
    <row r="136" spans="1:30" ht="21" customHeight="1">
      <c r="A136" s="54">
        <v>1</v>
      </c>
      <c r="B136" s="124" t="s">
        <v>124</v>
      </c>
      <c r="C136" s="34"/>
      <c r="D136" s="24"/>
      <c r="E136" s="34"/>
      <c r="F136" s="34"/>
      <c r="G136" s="34"/>
      <c r="H136" s="55"/>
      <c r="I136" s="52"/>
      <c r="J136" s="52"/>
      <c r="K136" s="52"/>
      <c r="L136" s="52"/>
      <c r="M136" s="52"/>
      <c r="N136" s="52"/>
      <c r="O136" s="44"/>
      <c r="P136" s="44"/>
      <c r="Q136" s="44"/>
      <c r="R136" s="44"/>
      <c r="S136" s="44"/>
      <c r="T136" s="44"/>
      <c r="U136" s="53"/>
      <c r="V136" s="53"/>
      <c r="W136" s="39"/>
      <c r="X136" s="39"/>
      <c r="Y136" s="34"/>
      <c r="Z136" s="110"/>
      <c r="AA136" s="34"/>
      <c r="AB136" s="84"/>
      <c r="AC136" s="84"/>
      <c r="AD136" s="39"/>
    </row>
    <row r="137" spans="1:30" ht="21" customHeight="1">
      <c r="A137" s="54">
        <v>1.1000000000000001</v>
      </c>
      <c r="B137" s="16" t="s">
        <v>107</v>
      </c>
      <c r="C137" s="34">
        <v>0.5</v>
      </c>
      <c r="D137" s="24">
        <f t="shared" si="9"/>
        <v>210600</v>
      </c>
      <c r="E137" s="34">
        <v>210600</v>
      </c>
      <c r="F137" s="34"/>
      <c r="G137" s="34">
        <v>105300</v>
      </c>
      <c r="H137" s="55"/>
      <c r="I137" s="52"/>
      <c r="J137" s="52"/>
      <c r="K137" s="52"/>
      <c r="L137" s="52"/>
      <c r="M137" s="52"/>
      <c r="N137" s="52"/>
      <c r="O137" s="44"/>
      <c r="P137" s="44"/>
      <c r="Q137" s="44"/>
      <c r="R137" s="44"/>
      <c r="S137" s="44"/>
      <c r="T137" s="44"/>
      <c r="U137" s="53"/>
      <c r="V137" s="53"/>
      <c r="W137" s="39"/>
      <c r="X137" s="39"/>
      <c r="Y137" s="34"/>
      <c r="Z137" s="110" t="e">
        <f t="shared" si="10"/>
        <v>#DIV/0!</v>
      </c>
      <c r="AA137" s="34"/>
      <c r="AB137" s="84">
        <f t="shared" si="8"/>
        <v>-0.5</v>
      </c>
      <c r="AC137" s="84" t="e">
        <f>+Z137-D137</f>
        <v>#DIV/0!</v>
      </c>
      <c r="AD137" s="39">
        <f>AA137-G137</f>
        <v>-105300</v>
      </c>
    </row>
    <row r="138" spans="1:30" ht="21" customHeight="1">
      <c r="A138" s="54">
        <v>1.2</v>
      </c>
      <c r="B138" s="16" t="s">
        <v>108</v>
      </c>
      <c r="C138" s="34">
        <v>0.75</v>
      </c>
      <c r="D138" s="24">
        <f t="shared" si="9"/>
        <v>136500</v>
      </c>
      <c r="E138" s="34">
        <v>136500</v>
      </c>
      <c r="F138" s="34"/>
      <c r="G138" s="34">
        <v>102375</v>
      </c>
      <c r="H138" s="55"/>
      <c r="I138" s="52"/>
      <c r="J138" s="52"/>
      <c r="K138" s="52"/>
      <c r="L138" s="52"/>
      <c r="M138" s="52"/>
      <c r="N138" s="52"/>
      <c r="O138" s="44"/>
      <c r="P138" s="44"/>
      <c r="Q138" s="44"/>
      <c r="R138" s="44"/>
      <c r="S138" s="44"/>
      <c r="T138" s="44"/>
      <c r="U138" s="53"/>
      <c r="V138" s="53"/>
      <c r="W138" s="39"/>
      <c r="X138" s="39"/>
      <c r="Y138" s="34"/>
      <c r="Z138" s="110" t="e">
        <f t="shared" si="10"/>
        <v>#DIV/0!</v>
      </c>
      <c r="AA138" s="34"/>
      <c r="AB138" s="67">
        <f t="shared" ref="AB138:AB156" si="11">Y138-C138</f>
        <v>-0.75</v>
      </c>
      <c r="AC138" s="84" t="e">
        <f>+Z138-D138</f>
        <v>#DIV/0!</v>
      </c>
      <c r="AD138" s="39">
        <f>AA138-G138</f>
        <v>-102375</v>
      </c>
    </row>
    <row r="139" spans="1:30" ht="21" customHeight="1">
      <c r="A139" s="54">
        <v>2</v>
      </c>
      <c r="B139" s="48" t="s">
        <v>118</v>
      </c>
      <c r="C139" s="34"/>
      <c r="D139" s="24"/>
      <c r="E139" s="34"/>
      <c r="F139" s="34"/>
      <c r="G139" s="34"/>
      <c r="H139" s="55"/>
      <c r="I139" s="52"/>
      <c r="J139" s="52"/>
      <c r="K139" s="52"/>
      <c r="L139" s="52"/>
      <c r="M139" s="52"/>
      <c r="N139" s="52"/>
      <c r="O139" s="44"/>
      <c r="P139" s="44"/>
      <c r="Q139" s="44"/>
      <c r="R139" s="44"/>
      <c r="S139" s="44"/>
      <c r="T139" s="44"/>
      <c r="U139" s="39"/>
      <c r="V139" s="39"/>
      <c r="W139" s="39"/>
      <c r="X139" s="39"/>
      <c r="Y139" s="34"/>
      <c r="Z139" s="110" t="e">
        <f t="shared" si="10"/>
        <v>#DIV/0!</v>
      </c>
      <c r="AA139" s="34"/>
      <c r="AB139" s="84">
        <f t="shared" si="11"/>
        <v>0</v>
      </c>
      <c r="AC139" s="84"/>
      <c r="AD139" s="39"/>
    </row>
    <row r="140" spans="1:30" ht="21" customHeight="1">
      <c r="A140" s="24">
        <v>2.1</v>
      </c>
      <c r="B140" s="40" t="s">
        <v>26</v>
      </c>
      <c r="C140" s="34">
        <v>0.5</v>
      </c>
      <c r="D140" s="24">
        <f t="shared" si="9"/>
        <v>210600</v>
      </c>
      <c r="E140" s="34">
        <v>210600</v>
      </c>
      <c r="F140" s="34"/>
      <c r="G140" s="34">
        <v>105300</v>
      </c>
      <c r="H140" s="55"/>
      <c r="I140" s="42">
        <f>ROUND(IF(E140-J140-32500&gt;0,IF(E140-J140-32500&lt;80000,(E140-J140-32500)*0.1,8000+(E140-J140-32500-80000)*0.2),0),1)</f>
        <v>26356.400000000001</v>
      </c>
      <c r="J140" s="43">
        <f>ROUND(E140*3%,1)</f>
        <v>6318</v>
      </c>
      <c r="K140" s="43">
        <f>I140+J140</f>
        <v>32674.400000000001</v>
      </c>
      <c r="L140" s="43">
        <f>ROUND((E140-K140),1)</f>
        <v>177925.6</v>
      </c>
      <c r="M140" s="42">
        <f>ROUND(IF(E140&lt;20000,7000,IF(E140&lt;100000,7000+(E140-20000)*0.15,19000+(E140-100000)*0.05)),1)</f>
        <v>24530</v>
      </c>
      <c r="N140" s="57">
        <f>E140+M140</f>
        <v>235130</v>
      </c>
      <c r="O140" s="43">
        <f>ROUND(L140/0.756,1)</f>
        <v>235351.3</v>
      </c>
      <c r="P140" s="43">
        <f>ROUND(IF(O140&lt;120000,O140*24.4%,(O140-120000)*26%+29280),1)</f>
        <v>59271.3</v>
      </c>
      <c r="Q140" s="45">
        <f>ROUND((O140-P140),1)</f>
        <v>176080</v>
      </c>
      <c r="R140" s="43">
        <f>O140-N140</f>
        <v>221.29999999998836</v>
      </c>
      <c r="S140" s="43">
        <f>R140*C140</f>
        <v>110.64999999999418</v>
      </c>
      <c r="T140" s="43">
        <f>+M140*C140</f>
        <v>12265</v>
      </c>
      <c r="U140" s="39">
        <v>50500</v>
      </c>
      <c r="V140" s="39">
        <f>U140*50/100</f>
        <v>25250</v>
      </c>
      <c r="W140" s="39">
        <f>(U140+V140)*C140</f>
        <v>37875</v>
      </c>
      <c r="X140" s="39">
        <f>W140-T140-G140</f>
        <v>-79690</v>
      </c>
      <c r="Y140" s="34"/>
      <c r="Z140" s="110" t="e">
        <f t="shared" si="10"/>
        <v>#DIV/0!</v>
      </c>
      <c r="AA140" s="34"/>
      <c r="AB140" s="84">
        <f t="shared" si="11"/>
        <v>-0.5</v>
      </c>
      <c r="AC140" s="84" t="e">
        <f>+Z140-D140</f>
        <v>#DIV/0!</v>
      </c>
      <c r="AD140" s="39">
        <f>AA140-G140</f>
        <v>-105300</v>
      </c>
    </row>
    <row r="141" spans="1:30" ht="21" customHeight="1">
      <c r="A141" s="24">
        <v>2.2000000000000002</v>
      </c>
      <c r="B141" s="40" t="s">
        <v>33</v>
      </c>
      <c r="C141" s="34">
        <v>0.75</v>
      </c>
      <c r="D141" s="24">
        <f t="shared" si="9"/>
        <v>136500</v>
      </c>
      <c r="E141" s="34">
        <v>136500</v>
      </c>
      <c r="F141" s="34"/>
      <c r="G141" s="34">
        <v>102375</v>
      </c>
      <c r="H141" s="55"/>
      <c r="I141" s="42">
        <f>ROUND(IF(E141-J141-32500&gt;0,IF(E141-J141-32500&lt;80000,(E141-J141-32500)*0.1,8000+(E141-J141-32500-80000)*0.2),0),1)</f>
        <v>11981</v>
      </c>
      <c r="J141" s="43">
        <f>ROUND(E141*3%,1)</f>
        <v>4095</v>
      </c>
      <c r="K141" s="43">
        <f>I141+J141</f>
        <v>16076</v>
      </c>
      <c r="L141" s="43">
        <v>35002.800000000003</v>
      </c>
      <c r="M141" s="42">
        <f>ROUND(IF(E141&lt;20000,7000,IF(E141&lt;100000,7000+(E141-20000)*0.15,19000+(E141-100000)*0.05)),1)</f>
        <v>20825</v>
      </c>
      <c r="N141" s="57">
        <f>E141+M141</f>
        <v>157325</v>
      </c>
      <c r="O141" s="43">
        <f>ROUND(L141/0.756,1)</f>
        <v>46300</v>
      </c>
      <c r="P141" s="43">
        <f>ROUND(IF(O141&lt;120000,O141*24.4%,(O141-120000)*26%+29280),1)</f>
        <v>11297.2</v>
      </c>
      <c r="Q141" s="45">
        <f>ROUND((O141-P141),1)</f>
        <v>35002.800000000003</v>
      </c>
      <c r="R141" s="43">
        <f>O141-N141</f>
        <v>-111025</v>
      </c>
      <c r="S141" s="43">
        <f>R141*C141</f>
        <v>-83268.75</v>
      </c>
      <c r="T141" s="43">
        <f>+M141*C141</f>
        <v>15618.75</v>
      </c>
      <c r="U141" s="39">
        <v>46300</v>
      </c>
      <c r="V141" s="39">
        <f>U141*50/100</f>
        <v>23150</v>
      </c>
      <c r="W141" s="39">
        <f>(U141+V141)*C141</f>
        <v>52087.5</v>
      </c>
      <c r="X141" s="39">
        <f>W141-T141-G141</f>
        <v>-65906.25</v>
      </c>
      <c r="Y141" s="34"/>
      <c r="Z141" s="110" t="e">
        <f t="shared" si="10"/>
        <v>#DIV/0!</v>
      </c>
      <c r="AA141" s="34"/>
      <c r="AB141" s="67">
        <f t="shared" si="11"/>
        <v>-0.75</v>
      </c>
      <c r="AC141" s="84" t="e">
        <f>+Z141-D141</f>
        <v>#DIV/0!</v>
      </c>
      <c r="AD141" s="39">
        <f>AA141-G141</f>
        <v>-102375</v>
      </c>
    </row>
    <row r="142" spans="1:30" ht="21" customHeight="1">
      <c r="A142" s="24">
        <v>3</v>
      </c>
      <c r="B142" s="48" t="s">
        <v>55</v>
      </c>
      <c r="C142" s="34"/>
      <c r="D142" s="24"/>
      <c r="E142" s="34"/>
      <c r="F142" s="34"/>
      <c r="G142" s="34"/>
      <c r="H142" s="55"/>
      <c r="I142" s="52"/>
      <c r="J142" s="52"/>
      <c r="K142" s="52"/>
      <c r="L142" s="52"/>
      <c r="M142" s="52"/>
      <c r="N142" s="52"/>
      <c r="O142" s="44"/>
      <c r="P142" s="44"/>
      <c r="Q142" s="44"/>
      <c r="R142" s="44"/>
      <c r="S142" s="44"/>
      <c r="T142" s="44"/>
      <c r="U142" s="39"/>
      <c r="V142" s="39"/>
      <c r="W142" s="39"/>
      <c r="X142" s="39"/>
      <c r="Y142" s="34"/>
      <c r="Z142" s="110" t="e">
        <f>+AA142/Y142</f>
        <v>#DIV/0!</v>
      </c>
      <c r="AA142" s="34"/>
      <c r="AB142" s="84">
        <f t="shared" si="11"/>
        <v>0</v>
      </c>
      <c r="AC142" s="84"/>
      <c r="AD142" s="39"/>
    </row>
    <row r="143" spans="1:30" ht="21" customHeight="1">
      <c r="A143" s="24">
        <v>3.1</v>
      </c>
      <c r="B143" s="40" t="s">
        <v>26</v>
      </c>
      <c r="C143" s="34">
        <v>0.75</v>
      </c>
      <c r="D143" s="24">
        <f t="shared" si="9"/>
        <v>210600</v>
      </c>
      <c r="E143" s="34">
        <v>210600</v>
      </c>
      <c r="F143" s="34"/>
      <c r="G143" s="34">
        <v>157950</v>
      </c>
      <c r="H143" s="55"/>
      <c r="I143" s="42">
        <f>ROUND(IF(E143-J143-32500&gt;0,IF(E143-J143-32500&lt;80000,(E143-J143-32500)*0.1,8000+(E143-J143-32500-80000)*0.2),0),1)</f>
        <v>26356.400000000001</v>
      </c>
      <c r="J143" s="43">
        <f>ROUND(E143*3%,1)</f>
        <v>6318</v>
      </c>
      <c r="K143" s="43">
        <f>I143+J143</f>
        <v>32674.400000000001</v>
      </c>
      <c r="L143" s="43">
        <f>ROUND((E143-K143),1)</f>
        <v>177925.6</v>
      </c>
      <c r="M143" s="42">
        <f>ROUND(IF(E143&lt;20000,7000,IF(E143&lt;100000,7000+(E143-20000)*0.15,19000+(E143-100000)*0.05)),1)</f>
        <v>24530</v>
      </c>
      <c r="N143" s="57">
        <f>E143+M143</f>
        <v>235130</v>
      </c>
      <c r="O143" s="43">
        <f>ROUND(L143/0.756,1)</f>
        <v>235351.3</v>
      </c>
      <c r="P143" s="43">
        <f>ROUND(IF(O143&lt;120000,O143*24.4%,(O143-120000)*26%+29280),1)</f>
        <v>59271.3</v>
      </c>
      <c r="Q143" s="45">
        <f>ROUND((O143-P143),1)</f>
        <v>176080</v>
      </c>
      <c r="R143" s="43">
        <f>O143-N143</f>
        <v>221.29999999998836</v>
      </c>
      <c r="S143" s="43">
        <f>R143*C143</f>
        <v>165.97499999999127</v>
      </c>
      <c r="T143" s="43">
        <f>+M143*C143</f>
        <v>18397.5</v>
      </c>
      <c r="U143" s="39">
        <v>57600</v>
      </c>
      <c r="V143" s="39">
        <f>U143*50/100</f>
        <v>28800</v>
      </c>
      <c r="W143" s="39">
        <f>(U143+V143)*C143</f>
        <v>64800</v>
      </c>
      <c r="X143" s="39">
        <f>W143-T143-G143</f>
        <v>-111547.5</v>
      </c>
      <c r="Y143" s="34"/>
      <c r="Z143" s="110" t="e">
        <f t="shared" si="10"/>
        <v>#DIV/0!</v>
      </c>
      <c r="AA143" s="34"/>
      <c r="AB143" s="67">
        <f t="shared" si="11"/>
        <v>-0.75</v>
      </c>
      <c r="AC143" s="84" t="e">
        <f>+Z143-D143</f>
        <v>#DIV/0!</v>
      </c>
      <c r="AD143" s="39">
        <f>AA143-G143</f>
        <v>-157950</v>
      </c>
    </row>
    <row r="144" spans="1:30" ht="21" customHeight="1">
      <c r="A144" s="24">
        <v>3.2</v>
      </c>
      <c r="B144" s="40" t="s">
        <v>33</v>
      </c>
      <c r="C144" s="34">
        <v>0.75</v>
      </c>
      <c r="D144" s="24">
        <f t="shared" si="9"/>
        <v>136500</v>
      </c>
      <c r="E144" s="34">
        <v>136500</v>
      </c>
      <c r="F144" s="34"/>
      <c r="G144" s="34">
        <v>102375</v>
      </c>
      <c r="H144" s="55"/>
      <c r="I144" s="42">
        <f>ROUND(IF(E144-J144-32500&gt;0,IF(E144-J144-32500&lt;80000,(E144-J144-32500)*0.1,8000+(E144-J144-32500-80000)*0.2),0),1)</f>
        <v>11981</v>
      </c>
      <c r="J144" s="43">
        <f>ROUND(E144*3%,1)</f>
        <v>4095</v>
      </c>
      <c r="K144" s="43">
        <f>I144+J144</f>
        <v>16076</v>
      </c>
      <c r="L144" s="43">
        <f>ROUND((E144-K144),1)</f>
        <v>120424</v>
      </c>
      <c r="M144" s="42">
        <f>ROUND(IF(E144&lt;20000,7000,IF(E144&lt;100000,7000+(E144-20000)*0.15,19000+(E144-100000)*0.05)),1)</f>
        <v>20825</v>
      </c>
      <c r="N144" s="57">
        <f>E144+M144</f>
        <v>157325</v>
      </c>
      <c r="O144" s="43">
        <f>ROUND(L144/0.756,1)</f>
        <v>159291</v>
      </c>
      <c r="P144" s="43">
        <f>ROUND(IF(O144&lt;120000,O144*24.4%,(O144-120000)*26%+29280),1)</f>
        <v>39495.699999999997</v>
      </c>
      <c r="Q144" s="45">
        <f>ROUND((O144-P144),1)</f>
        <v>119795.3</v>
      </c>
      <c r="R144" s="43">
        <f>O144-N144</f>
        <v>1966</v>
      </c>
      <c r="S144" s="43">
        <f>R144*C144</f>
        <v>1474.5</v>
      </c>
      <c r="T144" s="43">
        <f>+M144*C144</f>
        <v>15618.75</v>
      </c>
      <c r="U144" s="39">
        <v>49700</v>
      </c>
      <c r="V144" s="39">
        <f>U144*50/100</f>
        <v>24850</v>
      </c>
      <c r="W144" s="39">
        <f>(U144+V144)*C144</f>
        <v>55912.5</v>
      </c>
      <c r="X144" s="39">
        <f>W144-T144-G144</f>
        <v>-62081.25</v>
      </c>
      <c r="Y144" s="34"/>
      <c r="Z144" s="110" t="e">
        <f t="shared" si="10"/>
        <v>#DIV/0!</v>
      </c>
      <c r="AA144" s="34"/>
      <c r="AB144" s="67">
        <f t="shared" si="11"/>
        <v>-0.75</v>
      </c>
      <c r="AC144" s="84" t="e">
        <f>+Z144-D144</f>
        <v>#DIV/0!</v>
      </c>
      <c r="AD144" s="39">
        <f>AA144-G144</f>
        <v>-102375</v>
      </c>
    </row>
    <row r="145" spans="1:34" ht="21" customHeight="1">
      <c r="A145" s="24">
        <v>4</v>
      </c>
      <c r="B145" s="48" t="s">
        <v>160</v>
      </c>
      <c r="C145" s="34"/>
      <c r="D145" s="24"/>
      <c r="E145" s="34"/>
      <c r="F145" s="34"/>
      <c r="G145" s="34"/>
      <c r="H145" s="55"/>
      <c r="I145" s="82"/>
      <c r="J145" s="83"/>
      <c r="K145" s="83"/>
      <c r="L145" s="83"/>
      <c r="M145" s="82"/>
      <c r="N145" s="83"/>
      <c r="O145" s="43"/>
      <c r="P145" s="43"/>
      <c r="Q145" s="45"/>
      <c r="R145" s="43"/>
      <c r="S145" s="43"/>
      <c r="T145" s="43"/>
      <c r="U145" s="39"/>
      <c r="V145" s="39"/>
      <c r="W145" s="39"/>
      <c r="X145" s="39"/>
      <c r="Y145" s="34"/>
      <c r="Z145" s="110"/>
      <c r="AA145" s="34"/>
      <c r="AB145" s="84"/>
      <c r="AC145" s="84"/>
      <c r="AD145" s="39"/>
    </row>
    <row r="146" spans="1:34" ht="21" customHeight="1">
      <c r="A146" s="24">
        <v>4.0999999999999996</v>
      </c>
      <c r="B146" s="40" t="s">
        <v>26</v>
      </c>
      <c r="C146" s="34">
        <v>1</v>
      </c>
      <c r="D146" s="24">
        <f t="shared" si="9"/>
        <v>210600</v>
      </c>
      <c r="E146" s="34"/>
      <c r="F146" s="34"/>
      <c r="G146" s="34">
        <v>210600</v>
      </c>
      <c r="H146" s="55"/>
      <c r="I146" s="82"/>
      <c r="J146" s="83"/>
      <c r="K146" s="83"/>
      <c r="L146" s="83"/>
      <c r="M146" s="82"/>
      <c r="N146" s="83"/>
      <c r="O146" s="43"/>
      <c r="P146" s="43"/>
      <c r="Q146" s="45"/>
      <c r="R146" s="43"/>
      <c r="S146" s="43"/>
      <c r="T146" s="43"/>
      <c r="U146" s="39"/>
      <c r="V146" s="39"/>
      <c r="W146" s="39"/>
      <c r="X146" s="39"/>
      <c r="Y146" s="34">
        <v>1</v>
      </c>
      <c r="Z146" s="110">
        <f t="shared" si="10"/>
        <v>210600</v>
      </c>
      <c r="AA146" s="34">
        <v>210600</v>
      </c>
      <c r="AB146" s="84">
        <f t="shared" si="11"/>
        <v>0</v>
      </c>
      <c r="AC146" s="84">
        <f>+Z146-D146</f>
        <v>0</v>
      </c>
      <c r="AD146" s="39">
        <f>AA146-G146</f>
        <v>0</v>
      </c>
    </row>
    <row r="147" spans="1:34" ht="21" customHeight="1">
      <c r="A147" s="24">
        <v>4.2</v>
      </c>
      <c r="B147" s="40" t="s">
        <v>33</v>
      </c>
      <c r="C147" s="34">
        <v>1</v>
      </c>
      <c r="D147" s="24">
        <f t="shared" si="9"/>
        <v>136500</v>
      </c>
      <c r="E147" s="34"/>
      <c r="F147" s="34"/>
      <c r="G147" s="34">
        <v>136500</v>
      </c>
      <c r="H147" s="55"/>
      <c r="I147" s="82"/>
      <c r="J147" s="83"/>
      <c r="K147" s="83"/>
      <c r="L147" s="83"/>
      <c r="M147" s="82"/>
      <c r="N147" s="83"/>
      <c r="O147" s="43"/>
      <c r="P147" s="43"/>
      <c r="Q147" s="45"/>
      <c r="R147" s="43"/>
      <c r="S147" s="43"/>
      <c r="T147" s="43"/>
      <c r="U147" s="39"/>
      <c r="V147" s="39"/>
      <c r="W147" s="39"/>
      <c r="X147" s="39"/>
      <c r="Y147" s="34">
        <v>1</v>
      </c>
      <c r="Z147" s="110">
        <f t="shared" si="10"/>
        <v>136500</v>
      </c>
      <c r="AA147" s="34">
        <v>136500</v>
      </c>
      <c r="AB147" s="84">
        <f t="shared" si="11"/>
        <v>0</v>
      </c>
      <c r="AC147" s="84">
        <f>+Z147-D147</f>
        <v>0</v>
      </c>
      <c r="AD147" s="39">
        <f>AA147-G147</f>
        <v>0</v>
      </c>
    </row>
    <row r="148" spans="1:34" ht="21" customHeight="1">
      <c r="A148" s="126">
        <v>4.3</v>
      </c>
      <c r="B148" s="40" t="s">
        <v>33</v>
      </c>
      <c r="C148" s="34"/>
      <c r="D148" s="24" t="e">
        <f t="shared" si="9"/>
        <v>#DIV/0!</v>
      </c>
      <c r="E148" s="34"/>
      <c r="F148" s="34"/>
      <c r="G148" s="34"/>
      <c r="H148" s="55"/>
      <c r="I148" s="82"/>
      <c r="J148" s="83"/>
      <c r="K148" s="83"/>
      <c r="L148" s="83"/>
      <c r="M148" s="82"/>
      <c r="N148" s="83"/>
      <c r="O148" s="43"/>
      <c r="P148" s="43"/>
      <c r="Q148" s="45"/>
      <c r="R148" s="43"/>
      <c r="S148" s="43"/>
      <c r="T148" s="43"/>
      <c r="U148" s="39"/>
      <c r="V148" s="39"/>
      <c r="W148" s="39"/>
      <c r="X148" s="39"/>
      <c r="Y148" s="34">
        <v>1</v>
      </c>
      <c r="Z148" s="110">
        <f t="shared" si="10"/>
        <v>136500</v>
      </c>
      <c r="AA148" s="34">
        <v>136500</v>
      </c>
      <c r="AB148" s="67">
        <f t="shared" si="11"/>
        <v>1</v>
      </c>
      <c r="AC148" s="84" t="e">
        <f>+Z148-D148</f>
        <v>#DIV/0!</v>
      </c>
      <c r="AD148" s="39">
        <f>AA148-G148</f>
        <v>136500</v>
      </c>
    </row>
    <row r="149" spans="1:34" ht="21" customHeight="1">
      <c r="A149" s="24"/>
      <c r="B149" s="48" t="s">
        <v>5</v>
      </c>
      <c r="C149" s="34">
        <v>6</v>
      </c>
      <c r="D149" s="24">
        <f>+G149/C149</f>
        <v>170462.5</v>
      </c>
      <c r="E149" s="34"/>
      <c r="F149" s="34"/>
      <c r="G149" s="92">
        <f>SUM(G137:G148)</f>
        <v>1022775</v>
      </c>
      <c r="H149" s="55"/>
      <c r="I149" s="82"/>
      <c r="J149" s="83"/>
      <c r="K149" s="83"/>
      <c r="L149" s="83"/>
      <c r="M149" s="82"/>
      <c r="N149" s="83"/>
      <c r="O149" s="43"/>
      <c r="P149" s="43"/>
      <c r="Q149" s="45"/>
      <c r="R149" s="43"/>
      <c r="S149" s="43"/>
      <c r="T149" s="43"/>
      <c r="U149" s="39"/>
      <c r="V149" s="39"/>
      <c r="W149" s="39"/>
      <c r="X149" s="39"/>
      <c r="Y149" s="34">
        <v>3</v>
      </c>
      <c r="Z149" s="110">
        <f>+AA149/Y149</f>
        <v>161200</v>
      </c>
      <c r="AA149" s="34">
        <f>SUM(AA137:AA148)</f>
        <v>483600</v>
      </c>
      <c r="AB149" s="69">
        <f>Y149-C149</f>
        <v>-3</v>
      </c>
      <c r="AC149" s="84">
        <f>+Z149-D149</f>
        <v>-9262.5</v>
      </c>
      <c r="AD149" s="39">
        <f>AA149-G149</f>
        <v>-539175</v>
      </c>
    </row>
    <row r="150" spans="1:34" ht="21" customHeight="1">
      <c r="A150" s="54" t="s">
        <v>60</v>
      </c>
      <c r="B150" s="48" t="s">
        <v>35</v>
      </c>
      <c r="C150" s="34"/>
      <c r="D150" s="24"/>
      <c r="E150" s="34"/>
      <c r="F150" s="34"/>
      <c r="G150" s="34"/>
      <c r="H150" s="55"/>
      <c r="I150" s="52"/>
      <c r="J150" s="52"/>
      <c r="K150" s="52"/>
      <c r="L150" s="52"/>
      <c r="M150" s="52"/>
      <c r="N150" s="52"/>
      <c r="O150" s="44"/>
      <c r="P150" s="44"/>
      <c r="Q150" s="44"/>
      <c r="R150" s="44"/>
      <c r="S150" s="44"/>
      <c r="T150" s="44"/>
      <c r="U150" s="39"/>
      <c r="V150" s="39"/>
      <c r="W150" s="39"/>
      <c r="X150" s="39"/>
      <c r="Y150" s="34"/>
      <c r="Z150" s="110"/>
      <c r="AA150" s="34"/>
      <c r="AB150" s="84"/>
      <c r="AC150" s="84"/>
      <c r="AD150" s="39"/>
    </row>
    <row r="151" spans="1:34" ht="21" customHeight="1">
      <c r="A151" s="24">
        <v>1</v>
      </c>
      <c r="B151" s="40" t="s">
        <v>36</v>
      </c>
      <c r="C151" s="34">
        <v>1</v>
      </c>
      <c r="D151" s="24">
        <f t="shared" ref="D151:D156" si="12">+G151/C151</f>
        <v>210600</v>
      </c>
      <c r="E151" s="34">
        <v>210600</v>
      </c>
      <c r="F151" s="34"/>
      <c r="G151" s="24">
        <v>210600</v>
      </c>
      <c r="H151" s="55"/>
      <c r="I151" s="42">
        <f>ROUND(IF(E151-J151-32500&gt;0,IF(E151-J151-32500&lt;80000,(E151-J151-32500)*0.1,8000+(E151-J151-32500-80000)*0.2),0),1)</f>
        <v>26356.400000000001</v>
      </c>
      <c r="J151" s="43">
        <f>ROUND(E151*3%,1)</f>
        <v>6318</v>
      </c>
      <c r="K151" s="43">
        <f>I151+J151</f>
        <v>32674.400000000001</v>
      </c>
      <c r="L151" s="43">
        <f>ROUND((E151-K151),1)</f>
        <v>177925.6</v>
      </c>
      <c r="M151" s="42">
        <f>ROUND(IF(E151&lt;20000,7000,IF(E151&lt;100000,7000+(E151-20000)*0.15,19000+(E151-100000)*0.05)),1)</f>
        <v>24530</v>
      </c>
      <c r="N151" s="57">
        <f>E151+M151</f>
        <v>235130</v>
      </c>
      <c r="O151" s="43">
        <f>ROUND(L151/0.756,1)</f>
        <v>235351.3</v>
      </c>
      <c r="P151" s="43">
        <f>ROUND(IF(O151&lt;120000,O151*24.4%,(O151-120000)*26%+29280),1)</f>
        <v>59271.3</v>
      </c>
      <c r="Q151" s="45">
        <f>ROUND((O151-P151),1)</f>
        <v>176080</v>
      </c>
      <c r="R151" s="43">
        <f>O151-N151</f>
        <v>221.29999999998836</v>
      </c>
      <c r="S151" s="43">
        <f>R151*C151</f>
        <v>221.29999999998836</v>
      </c>
      <c r="T151" s="43">
        <f>+M151*C151</f>
        <v>24530</v>
      </c>
      <c r="U151" s="39">
        <v>50500</v>
      </c>
      <c r="V151" s="39">
        <f>U151*50/100</f>
        <v>25250</v>
      </c>
      <c r="W151" s="39">
        <f>(U151+V151)*C151</f>
        <v>75750</v>
      </c>
      <c r="X151" s="39">
        <f>W151-T151-G151</f>
        <v>-159380</v>
      </c>
      <c r="Y151" s="34">
        <v>1.5</v>
      </c>
      <c r="Z151" s="110">
        <f t="shared" ref="Z151:Z156" si="13">+AA151/Y151</f>
        <v>210600</v>
      </c>
      <c r="AA151" s="34">
        <v>315900</v>
      </c>
      <c r="AB151" s="84">
        <f t="shared" si="11"/>
        <v>0.5</v>
      </c>
      <c r="AC151" s="84">
        <f>+Z151-D151</f>
        <v>0</v>
      </c>
      <c r="AD151" s="39">
        <f>AA151-G151</f>
        <v>105300</v>
      </c>
    </row>
    <row r="152" spans="1:34" ht="21" customHeight="1">
      <c r="A152" s="24">
        <v>2</v>
      </c>
      <c r="B152" s="40" t="s">
        <v>37</v>
      </c>
      <c r="C152" s="34">
        <v>1</v>
      </c>
      <c r="D152" s="24">
        <f t="shared" si="12"/>
        <v>136500</v>
      </c>
      <c r="E152" s="34">
        <v>136500</v>
      </c>
      <c r="F152" s="34"/>
      <c r="G152" s="34">
        <v>136500</v>
      </c>
      <c r="H152" s="55"/>
      <c r="I152" s="42">
        <f>ROUND(IF(E152-J152-32500&gt;0,IF(E152-J152-32500&lt;80000,(E152-J152-32500)*0.1,8000+(E152-J152-32500-80000)*0.2),0),1)</f>
        <v>11981</v>
      </c>
      <c r="J152" s="43">
        <f>ROUND(E152*3%,1)</f>
        <v>4095</v>
      </c>
      <c r="K152" s="43">
        <f>I152+J152</f>
        <v>16076</v>
      </c>
      <c r="L152" s="43">
        <v>35002.800000000003</v>
      </c>
      <c r="M152" s="42">
        <f>ROUND(IF(E152&lt;20000,7000,IF(E152&lt;100000,7000+(E152-20000)*0.15,19000+(E152-100000)*0.05)),1)</f>
        <v>20825</v>
      </c>
      <c r="N152" s="57">
        <f>E152+M152</f>
        <v>157325</v>
      </c>
      <c r="O152" s="43">
        <f>ROUND(L152/0.756,1)</f>
        <v>46300</v>
      </c>
      <c r="P152" s="43">
        <f>ROUND(IF(O152&lt;120000,O152*24.4%,(O152-120000)*26%+29280),1)</f>
        <v>11297.2</v>
      </c>
      <c r="Q152" s="45">
        <f>ROUND((O152-P152),1)</f>
        <v>35002.800000000003</v>
      </c>
      <c r="R152" s="43">
        <f>O152-N152</f>
        <v>-111025</v>
      </c>
      <c r="S152" s="43">
        <f>R152*C152</f>
        <v>-111025</v>
      </c>
      <c r="T152" s="43">
        <f>+M152*C152</f>
        <v>20825</v>
      </c>
      <c r="U152" s="39">
        <v>46300</v>
      </c>
      <c r="V152" s="39">
        <f>U152*50/100</f>
        <v>23150</v>
      </c>
      <c r="W152" s="39">
        <f>(U152+V152)*C152</f>
        <v>69450</v>
      </c>
      <c r="X152" s="39">
        <f>W152-T152-G152</f>
        <v>-87875</v>
      </c>
      <c r="Y152" s="34">
        <v>1</v>
      </c>
      <c r="Z152" s="110">
        <f t="shared" si="13"/>
        <v>136500</v>
      </c>
      <c r="AA152" s="34">
        <v>136500</v>
      </c>
      <c r="AB152" s="84">
        <f t="shared" si="11"/>
        <v>0</v>
      </c>
      <c r="AC152" s="84">
        <f>+Z152-D152</f>
        <v>0</v>
      </c>
      <c r="AD152" s="39">
        <f>AA152-G152</f>
        <v>0</v>
      </c>
    </row>
    <row r="153" spans="1:34" ht="21" customHeight="1">
      <c r="A153" s="24"/>
      <c r="B153" s="48" t="s">
        <v>5</v>
      </c>
      <c r="C153" s="34">
        <v>2</v>
      </c>
      <c r="D153" s="24">
        <f t="shared" si="12"/>
        <v>173550</v>
      </c>
      <c r="E153" s="49"/>
      <c r="F153" s="49"/>
      <c r="G153" s="92">
        <f>SUM(G151:G152)</f>
        <v>347100</v>
      </c>
      <c r="H153" s="60"/>
      <c r="I153" s="52"/>
      <c r="J153" s="52"/>
      <c r="K153" s="52"/>
      <c r="L153" s="52"/>
      <c r="M153" s="52"/>
      <c r="N153" s="52"/>
      <c r="O153" s="44"/>
      <c r="P153" s="44"/>
      <c r="Q153" s="44"/>
      <c r="R153" s="44"/>
      <c r="S153" s="44"/>
      <c r="T153" s="44"/>
      <c r="U153" s="53"/>
      <c r="V153" s="53"/>
      <c r="W153" s="39"/>
      <c r="X153" s="39"/>
      <c r="Y153" s="34">
        <v>2.5</v>
      </c>
      <c r="Z153" s="110">
        <f t="shared" si="13"/>
        <v>180960</v>
      </c>
      <c r="AA153" s="49">
        <f>SUM(AA151:AA152)</f>
        <v>452400</v>
      </c>
      <c r="AB153" s="84">
        <f>Y153-C153</f>
        <v>0.5</v>
      </c>
      <c r="AC153" s="84">
        <v>0</v>
      </c>
      <c r="AD153" s="39">
        <f>AA153-G153</f>
        <v>105300</v>
      </c>
    </row>
    <row r="154" spans="1:34" ht="21" customHeight="1">
      <c r="A154" s="54" t="s">
        <v>61</v>
      </c>
      <c r="B154" s="48" t="s">
        <v>141</v>
      </c>
      <c r="C154" s="34"/>
      <c r="D154" s="24"/>
      <c r="E154" s="34"/>
      <c r="F154" s="49"/>
      <c r="G154" s="34"/>
      <c r="H154" s="60"/>
      <c r="I154" s="52"/>
      <c r="J154" s="52"/>
      <c r="K154" s="52"/>
      <c r="L154" s="52"/>
      <c r="M154" s="52"/>
      <c r="N154" s="52"/>
      <c r="O154" s="44"/>
      <c r="P154" s="44"/>
      <c r="Q154" s="44"/>
      <c r="R154" s="44"/>
      <c r="S154" s="44"/>
      <c r="T154" s="44"/>
      <c r="U154" s="53"/>
      <c r="V154" s="53"/>
      <c r="W154" s="39"/>
      <c r="X154" s="39"/>
      <c r="Y154" s="34"/>
      <c r="Z154" s="110"/>
      <c r="AA154" s="34"/>
      <c r="AB154" s="84"/>
      <c r="AC154" s="84"/>
      <c r="AD154" s="39"/>
    </row>
    <row r="155" spans="1:34" ht="21" customHeight="1">
      <c r="A155" s="24">
        <v>1</v>
      </c>
      <c r="B155" s="40" t="s">
        <v>155</v>
      </c>
      <c r="C155" s="34">
        <v>0.5</v>
      </c>
      <c r="D155" s="24">
        <f t="shared" si="12"/>
        <v>104000</v>
      </c>
      <c r="E155" s="34">
        <v>45000</v>
      </c>
      <c r="F155" s="34"/>
      <c r="G155" s="34">
        <v>52000</v>
      </c>
      <c r="H155" s="41"/>
      <c r="I155" s="42">
        <f>ROUND(IF(E155-J155-32500&gt;0,IF(E155-J155-32500&lt;80000,(E155-J155-32500)*0.1,8000+(E155-J155-32500-80000)*0.2),0),1)</f>
        <v>1115</v>
      </c>
      <c r="J155" s="43">
        <f>ROUND(E155*3%,1)</f>
        <v>1350</v>
      </c>
      <c r="K155" s="43">
        <f>I155+J155</f>
        <v>2465</v>
      </c>
      <c r="L155" s="43">
        <v>35002.800000000003</v>
      </c>
      <c r="M155" s="42">
        <f>ROUND(IF(E155&lt;20000,7000,IF(E155&lt;100000,7000+(E155-20000)*0.15,19000+(E155-100000)*0.05)),1)</f>
        <v>10750</v>
      </c>
      <c r="N155" s="57">
        <f>E155+M155</f>
        <v>55750</v>
      </c>
      <c r="O155" s="43">
        <f>ROUND(L155/0.756,1)</f>
        <v>46300</v>
      </c>
      <c r="P155" s="43">
        <f>ROUND(IF(O155&lt;120000,O155*24.4%,(O155-120000)*26%+29280),1)</f>
        <v>11297.2</v>
      </c>
      <c r="Q155" s="45">
        <f>ROUND((O155-P155),1)</f>
        <v>35002.800000000003</v>
      </c>
      <c r="R155" s="43">
        <f>O155-N155</f>
        <v>-9450</v>
      </c>
      <c r="S155" s="67">
        <v>46300</v>
      </c>
      <c r="T155" s="43">
        <f>+M155*C155</f>
        <v>5375</v>
      </c>
      <c r="U155" s="39">
        <v>46300</v>
      </c>
      <c r="V155" s="39"/>
      <c r="W155" s="39">
        <f>U155*C155</f>
        <v>23150</v>
      </c>
      <c r="X155" s="39">
        <f>W155-T155-G155</f>
        <v>-34225</v>
      </c>
      <c r="Y155" s="34">
        <v>0.5</v>
      </c>
      <c r="Z155" s="110">
        <f t="shared" si="13"/>
        <v>104000</v>
      </c>
      <c r="AA155" s="34">
        <v>52000</v>
      </c>
      <c r="AB155" s="84">
        <f t="shared" si="11"/>
        <v>0</v>
      </c>
      <c r="AC155" s="84">
        <f>+Z155-D155</f>
        <v>0</v>
      </c>
      <c r="AD155" s="39">
        <f>AA155-G155</f>
        <v>0</v>
      </c>
    </row>
    <row r="156" spans="1:34" s="6" customFormat="1" ht="21" customHeight="1" thickBot="1">
      <c r="A156" s="54"/>
      <c r="B156" s="48" t="s">
        <v>5</v>
      </c>
      <c r="C156" s="49">
        <v>0.5</v>
      </c>
      <c r="D156" s="24">
        <f t="shared" si="12"/>
        <v>104000</v>
      </c>
      <c r="E156" s="49"/>
      <c r="F156" s="49"/>
      <c r="G156" s="92">
        <f>SUM(G155)</f>
        <v>52000</v>
      </c>
      <c r="H156" s="60"/>
      <c r="I156" s="61"/>
      <c r="J156" s="61"/>
      <c r="K156" s="61"/>
      <c r="L156" s="61"/>
      <c r="M156" s="61"/>
      <c r="N156" s="61"/>
      <c r="O156" s="62"/>
      <c r="P156" s="62"/>
      <c r="Q156" s="62"/>
      <c r="R156" s="62"/>
      <c r="S156" s="62"/>
      <c r="T156" s="62"/>
      <c r="U156" s="63"/>
      <c r="V156" s="63"/>
      <c r="W156" s="39"/>
      <c r="X156" s="39"/>
      <c r="Y156" s="49">
        <v>0.5</v>
      </c>
      <c r="Z156" s="110">
        <f t="shared" si="13"/>
        <v>104000</v>
      </c>
      <c r="AA156" s="49">
        <f>SUM(AA155)</f>
        <v>52000</v>
      </c>
      <c r="AB156" s="84">
        <f t="shared" si="11"/>
        <v>0</v>
      </c>
      <c r="AC156" s="84">
        <f>+Z156-D156</f>
        <v>0</v>
      </c>
      <c r="AD156" s="39">
        <f>AA156-G156</f>
        <v>0</v>
      </c>
    </row>
    <row r="157" spans="1:34" ht="21" customHeight="1" thickTop="1" thickBot="1">
      <c r="A157" s="54"/>
      <c r="B157" s="106" t="s">
        <v>43</v>
      </c>
      <c r="C157" s="20">
        <f>+C32+C37+C42+C45+C50+C60+C66+C72+C78+C84+C90+C94+C98+C102+C106+C110+C114+C118+C121+C123+C127+C129+C134+C149+C153+C156</f>
        <v>145</v>
      </c>
      <c r="D157" s="20"/>
      <c r="E157" s="50"/>
      <c r="F157" s="50"/>
      <c r="G157" s="50">
        <f>+G32+G37+G42+G45+G50+G60+G66+G72+G78+G84+G90+G94+G98+G102+G106+G110+G114+G118+G121+G123+G127+G129+G134+G149+G153+G156</f>
        <v>25788094</v>
      </c>
      <c r="H157" s="51"/>
      <c r="I157" s="52"/>
      <c r="J157" s="70"/>
      <c r="K157" s="70"/>
      <c r="L157" s="71">
        <f>SUM(L10:L156)</f>
        <v>12916297.200000012</v>
      </c>
      <c r="M157" s="71"/>
      <c r="N157" s="72"/>
      <c r="O157" s="44"/>
      <c r="P157" s="44"/>
      <c r="Q157" s="73">
        <f>SUM(Q10:Q156)</f>
        <v>12726414.900000012</v>
      </c>
      <c r="R157" s="44"/>
      <c r="S157" s="44"/>
      <c r="T157" s="69">
        <f>SUM(T10:T156)</f>
        <v>9377644.9000000004</v>
      </c>
      <c r="U157" s="50">
        <f>SUM(U10:U156)</f>
        <v>3349400</v>
      </c>
      <c r="V157" s="50">
        <f>SUM(V10:V156)</f>
        <v>235810</v>
      </c>
      <c r="W157" s="50">
        <f>SUM(W10:W156)</f>
        <v>7727675</v>
      </c>
      <c r="X157" s="50">
        <f>SUM(X10:X156)</f>
        <v>-20148084.899999999</v>
      </c>
      <c r="Y157" s="20">
        <f>+Y32+Y37+Y42+Y45+Y50+Y60+Y66+Y72+Y78+Y84+Y90+Y94+Y98+Y102+Y106+Y110+Y114+Y118+Y121+Y123+Y127+Y129+Y134+Y149+Y153+Y156</f>
        <v>141.25</v>
      </c>
      <c r="Z157" s="113"/>
      <c r="AA157" s="50">
        <f>+AA32+AA37+AA42+AA45+AA50+AA60+AA66+AA72+AA78+AA84+AA90+AA94+AA98+AA102+AA106+AA110+AA114+AA118+AA121+AA123+AA127+AA129+AA134+AA149+AA153+AA156</f>
        <v>24477562</v>
      </c>
      <c r="AB157" s="67">
        <f>Y157-C157</f>
        <v>-3.75</v>
      </c>
      <c r="AC157" s="20"/>
      <c r="AD157" s="50">
        <f>+AA157-G157</f>
        <v>-1310532</v>
      </c>
      <c r="AE157" s="12">
        <f>+'Hamematakan (2)'!AD91+'Hamematakan (3)'!K39</f>
        <v>382984</v>
      </c>
      <c r="AF157" s="12">
        <f>+AE157-AD157</f>
        <v>1693516</v>
      </c>
      <c r="AG157" s="2">
        <f>SUM(AG44:AG156)</f>
        <v>-2</v>
      </c>
      <c r="AH157" s="2">
        <f>SUM(AH44:AH156)</f>
        <v>80386</v>
      </c>
    </row>
    <row r="158" spans="1:34" ht="19.899999999999999" customHeight="1" thickTop="1">
      <c r="A158" s="4"/>
      <c r="B158" s="231"/>
      <c r="C158" s="231"/>
      <c r="D158" s="231"/>
      <c r="E158" s="231"/>
      <c r="F158" s="231"/>
      <c r="G158" s="231"/>
      <c r="H158" s="77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111"/>
      <c r="AA158" s="89"/>
      <c r="AB158" s="21"/>
      <c r="AC158" s="21"/>
      <c r="AD158" s="21"/>
      <c r="AE158" s="12">
        <f>+AA157-G157</f>
        <v>-1310532</v>
      </c>
    </row>
    <row r="159" spans="1:34" ht="19.899999999999999" customHeight="1">
      <c r="A159" s="4"/>
      <c r="B159" s="78" t="s">
        <v>163</v>
      </c>
      <c r="C159" s="238" t="s">
        <v>177</v>
      </c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  <c r="AA159" s="238"/>
      <c r="AB159" s="21"/>
      <c r="AC159" s="21"/>
      <c r="AD159" s="21"/>
    </row>
    <row r="160" spans="1:34" ht="19.899999999999999" customHeight="1">
      <c r="A160" s="4"/>
      <c r="B160" s="13" t="s">
        <v>74</v>
      </c>
      <c r="C160" s="245" t="s">
        <v>50</v>
      </c>
      <c r="D160" s="245"/>
      <c r="E160" s="245"/>
      <c r="F160" s="245"/>
      <c r="G160" s="245"/>
      <c r="H160" s="4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39" t="s">
        <v>121</v>
      </c>
      <c r="Z160" s="239"/>
      <c r="AA160" s="240"/>
      <c r="AB160" s="21"/>
      <c r="AC160" s="21"/>
      <c r="AD160" s="21"/>
    </row>
    <row r="161" spans="1:31">
      <c r="A161" s="4"/>
      <c r="B161" s="79"/>
      <c r="C161" s="4"/>
      <c r="D161" s="4"/>
      <c r="E161" s="4"/>
      <c r="F161" s="4"/>
      <c r="G161" s="4"/>
      <c r="H161" s="4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AB161" s="21"/>
      <c r="AC161" s="21"/>
      <c r="AD161" s="21"/>
    </row>
    <row r="162" spans="1:31">
      <c r="AA162" s="15">
        <f>+AA157*12/1000</f>
        <v>293730.74400000001</v>
      </c>
    </row>
    <row r="163" spans="1:31">
      <c r="B163" s="2" t="e">
        <f>+#REF!+B158</f>
        <v>#REF!</v>
      </c>
    </row>
    <row r="164" spans="1:31">
      <c r="X164" s="12">
        <f>W157-T157-G157</f>
        <v>-27438063.899999999</v>
      </c>
      <c r="AB164" s="11"/>
      <c r="AC164" s="11"/>
      <c r="AD164" s="12"/>
    </row>
    <row r="166" spans="1:31">
      <c r="X166" s="12">
        <f>X157-X164</f>
        <v>7289979</v>
      </c>
      <c r="AB166" s="11"/>
      <c r="AC166" s="11"/>
      <c r="AD166" s="11"/>
      <c r="AE166" s="11"/>
    </row>
  </sheetData>
  <mergeCells count="12">
    <mergeCell ref="C159:AA159"/>
    <mergeCell ref="Y160:AA160"/>
    <mergeCell ref="C7:T7"/>
    <mergeCell ref="A2:AD2"/>
    <mergeCell ref="A1:AD1"/>
    <mergeCell ref="C160:G160"/>
    <mergeCell ref="AJ124:AK124"/>
    <mergeCell ref="A5:AD5"/>
    <mergeCell ref="B158:G158"/>
    <mergeCell ref="Y7:AA7"/>
    <mergeCell ref="AB7:AD7"/>
    <mergeCell ref="W7:X7"/>
  </mergeCells>
  <phoneticPr fontId="0" type="noConversion"/>
  <pageMargins left="0.15" right="0.14000000000000001" top="0.25" bottom="0.21" header="0.14000000000000001" footer="0.14000000000000001"/>
  <pageSetup paperSize="9" scale="96" orientation="landscape" r:id="rId1"/>
  <headerFooter alignWithMargins="0"/>
  <rowBreaks count="2" manualBreakCount="2">
    <brk id="105" max="29" man="1"/>
    <brk id="133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E61F-E798-4669-A722-7C5D5D31847F}">
  <dimension ref="A1:AL102"/>
  <sheetViews>
    <sheetView view="pageBreakPreview" topLeftCell="A8" zoomScale="130" zoomScaleNormal="100" zoomScaleSheetLayoutView="130" workbookViewId="0">
      <selection activeCell="Y153" sqref="Y153"/>
    </sheetView>
  </sheetViews>
  <sheetFormatPr defaultColWidth="9.28515625" defaultRowHeight="12.75"/>
  <cols>
    <col min="1" max="1" width="5.7109375" style="1" customWidth="1"/>
    <col min="2" max="2" width="42.28515625" style="2" customWidth="1"/>
    <col min="3" max="3" width="10.42578125" style="1" customWidth="1"/>
    <col min="4" max="4" width="11.42578125" style="1" customWidth="1"/>
    <col min="5" max="5" width="13.7109375" style="1" hidden="1" customWidth="1"/>
    <col min="6" max="6" width="5.28515625" style="1" hidden="1" customWidth="1"/>
    <col min="7" max="7" width="11.7109375" style="1" customWidth="1"/>
    <col min="8" max="8" width="3.28515625" style="1" hidden="1" customWidth="1"/>
    <col min="9" max="9" width="0" style="2" hidden="1" customWidth="1"/>
    <col min="10" max="10" width="12.28515625" style="2" hidden="1" customWidth="1"/>
    <col min="11" max="11" width="10" style="2" hidden="1" customWidth="1"/>
    <col min="12" max="12" width="11.5703125" style="2" hidden="1" customWidth="1"/>
    <col min="13" max="13" width="12.5703125" style="2" hidden="1" customWidth="1"/>
    <col min="14" max="15" width="10.7109375" style="2" hidden="1" customWidth="1"/>
    <col min="16" max="16" width="9.5703125" style="2" hidden="1" customWidth="1"/>
    <col min="17" max="17" width="10.7109375" style="2" hidden="1" customWidth="1"/>
    <col min="18" max="19" width="9.5703125" style="2" hidden="1" customWidth="1"/>
    <col min="20" max="20" width="0.28515625" style="2" hidden="1" customWidth="1"/>
    <col min="21" max="21" width="8.5703125" style="2" hidden="1" customWidth="1"/>
    <col min="22" max="22" width="7.28515625" style="2" hidden="1" customWidth="1"/>
    <col min="23" max="23" width="11.28515625" style="2" hidden="1" customWidth="1"/>
    <col min="24" max="24" width="11.7109375" style="2" hidden="1" customWidth="1"/>
    <col min="25" max="25" width="8.5703125" style="2" customWidth="1"/>
    <col min="26" max="26" width="12.28515625" style="2" customWidth="1"/>
    <col min="27" max="27" width="14.28515625" style="15" customWidth="1"/>
    <col min="28" max="28" width="6.7109375" style="2" customWidth="1"/>
    <col min="29" max="29" width="11.5703125" style="2" customWidth="1"/>
    <col min="30" max="30" width="10.42578125" style="2" customWidth="1"/>
    <col min="31" max="16384" width="9.28515625" style="2"/>
  </cols>
  <sheetData>
    <row r="1" spans="1:32" ht="18.75" customHeight="1">
      <c r="A1" s="244" t="s">
        <v>96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</row>
    <row r="2" spans="1:32" ht="18" customHeight="1">
      <c r="A2" s="230" t="s">
        <v>170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</row>
    <row r="3" spans="1:32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2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2" ht="21" customHeight="1">
      <c r="A5" s="230" t="s">
        <v>76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</row>
    <row r="6" spans="1:32" ht="13.5" thickBot="1">
      <c r="A6" s="3"/>
      <c r="B6" s="3"/>
      <c r="C6" s="3"/>
      <c r="D6" s="3"/>
      <c r="E6" s="3"/>
      <c r="F6" s="3"/>
      <c r="G6" s="3"/>
      <c r="H6" s="3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2" ht="15" customHeight="1" thickBot="1">
      <c r="A7" s="4"/>
      <c r="B7" s="3"/>
      <c r="C7" s="241" t="s">
        <v>161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3"/>
      <c r="U7" s="22"/>
      <c r="V7" s="23"/>
      <c r="W7" s="236" t="s">
        <v>104</v>
      </c>
      <c r="X7" s="237"/>
      <c r="Y7" s="232" t="s">
        <v>162</v>
      </c>
      <c r="Z7" s="232"/>
      <c r="AA7" s="232"/>
      <c r="AB7" s="233" t="s">
        <v>77</v>
      </c>
      <c r="AC7" s="234"/>
      <c r="AD7" s="235"/>
      <c r="AE7" s="1"/>
    </row>
    <row r="8" spans="1:32" s="1" customFormat="1" ht="100.15" customHeight="1">
      <c r="A8" s="24">
        <v>1</v>
      </c>
      <c r="B8" s="25" t="s">
        <v>49</v>
      </c>
      <c r="C8" s="25" t="s">
        <v>100</v>
      </c>
      <c r="D8" s="26" t="s">
        <v>148</v>
      </c>
      <c r="E8" s="26" t="s">
        <v>98</v>
      </c>
      <c r="F8" s="26" t="s">
        <v>148</v>
      </c>
      <c r="G8" s="27" t="s">
        <v>97</v>
      </c>
      <c r="H8" s="28"/>
      <c r="I8" s="29" t="s">
        <v>80</v>
      </c>
      <c r="J8" s="30">
        <v>0.03</v>
      </c>
      <c r="K8" s="29" t="s">
        <v>81</v>
      </c>
      <c r="L8" s="29" t="s">
        <v>82</v>
      </c>
      <c r="M8" s="29" t="s">
        <v>83</v>
      </c>
      <c r="N8" s="29" t="s">
        <v>84</v>
      </c>
      <c r="O8" s="29" t="s">
        <v>85</v>
      </c>
      <c r="P8" s="29" t="s">
        <v>86</v>
      </c>
      <c r="Q8" s="29" t="s">
        <v>87</v>
      </c>
      <c r="R8" s="31" t="s">
        <v>88</v>
      </c>
      <c r="S8" s="29" t="s">
        <v>89</v>
      </c>
      <c r="T8" s="29" t="s">
        <v>83</v>
      </c>
      <c r="U8" s="32" t="s">
        <v>90</v>
      </c>
      <c r="V8" s="27" t="s">
        <v>78</v>
      </c>
      <c r="W8" s="27" t="s">
        <v>79</v>
      </c>
      <c r="X8" s="27" t="s">
        <v>77</v>
      </c>
      <c r="Y8" s="25" t="s">
        <v>101</v>
      </c>
      <c r="Z8" s="26" t="s">
        <v>148</v>
      </c>
      <c r="AA8" s="26" t="s">
        <v>102</v>
      </c>
      <c r="AB8" s="27"/>
      <c r="AC8" s="26" t="s">
        <v>148</v>
      </c>
      <c r="AD8" s="27" t="s">
        <v>99</v>
      </c>
      <c r="AE8" s="5"/>
      <c r="AF8" s="5"/>
    </row>
    <row r="9" spans="1:32" s="1" customFormat="1" ht="20.100000000000001" customHeight="1">
      <c r="A9" s="24" t="s">
        <v>47</v>
      </c>
      <c r="B9" s="17" t="s">
        <v>137</v>
      </c>
      <c r="C9" s="25"/>
      <c r="D9" s="26"/>
      <c r="E9" s="26"/>
      <c r="F9" s="27"/>
      <c r="G9" s="27"/>
      <c r="H9" s="88"/>
      <c r="I9" s="29"/>
      <c r="J9" s="30"/>
      <c r="K9" s="29"/>
      <c r="L9" s="29"/>
      <c r="M9" s="29"/>
      <c r="N9" s="29"/>
      <c r="O9" s="29"/>
      <c r="P9" s="29"/>
      <c r="Q9" s="29"/>
      <c r="R9" s="31"/>
      <c r="S9" s="29"/>
      <c r="T9" s="29"/>
      <c r="U9" s="32"/>
      <c r="V9" s="27"/>
      <c r="W9" s="27"/>
      <c r="X9" s="27"/>
      <c r="Y9" s="25"/>
      <c r="Z9" s="26"/>
      <c r="AA9" s="26"/>
      <c r="AB9" s="27"/>
      <c r="AC9" s="27"/>
      <c r="AD9" s="27"/>
      <c r="AE9" s="5"/>
      <c r="AF9" s="5"/>
    </row>
    <row r="10" spans="1:32" ht="21" customHeight="1">
      <c r="A10" s="24">
        <v>4</v>
      </c>
      <c r="B10" s="40" t="s">
        <v>51</v>
      </c>
      <c r="C10" s="34">
        <v>1</v>
      </c>
      <c r="D10" s="24">
        <v>370000</v>
      </c>
      <c r="E10" s="34">
        <v>290000</v>
      </c>
      <c r="F10" s="34"/>
      <c r="G10" s="34">
        <v>370000</v>
      </c>
      <c r="H10" s="41"/>
      <c r="I10" s="42">
        <f>ROUND(IF(E10-J10-32500&gt;0,IF(E10-J10-32500&lt;80000,(E10-J10-32500)*0.1,8000+(E10-J10-32500-80000)*0.2),0),1)</f>
        <v>41760</v>
      </c>
      <c r="J10" s="43">
        <f>ROUND(E10*3%,1)</f>
        <v>8700</v>
      </c>
      <c r="K10" s="43">
        <f>I10+J10</f>
        <v>50460</v>
      </c>
      <c r="L10" s="43">
        <f>ROUND((E10-K10),1)</f>
        <v>239540</v>
      </c>
      <c r="M10" s="42">
        <f>ROUND(IF(E10&lt;20000,7000,IF(E10&lt;100000,7000+(E10-20000)*0.15,19000+(E10-100000)*0.05)),1)</f>
        <v>28500</v>
      </c>
      <c r="N10" s="43">
        <f>E10+M10</f>
        <v>318500</v>
      </c>
      <c r="O10" s="43">
        <f>(L10-1920)/0.74</f>
        <v>321108.10810810811</v>
      </c>
      <c r="P10" s="43">
        <f>ROUND(IF(O10&lt;120000,O10*24.4%,(O10-120000)*26%+29280),1)</f>
        <v>81568.100000000006</v>
      </c>
      <c r="Q10" s="43">
        <f>ROUND((O10-P10),1)</f>
        <v>239540</v>
      </c>
      <c r="R10" s="43">
        <f>O10-N10</f>
        <v>2608.1081081081065</v>
      </c>
      <c r="S10" s="43">
        <f>R10*C10</f>
        <v>2608.1081081081065</v>
      </c>
      <c r="T10" s="43">
        <f>+M10*C10</f>
        <v>28500</v>
      </c>
      <c r="U10" s="39">
        <v>153400</v>
      </c>
      <c r="V10" s="39"/>
      <c r="W10" s="39">
        <f>U10*C10</f>
        <v>153400</v>
      </c>
      <c r="X10" s="39">
        <f>W10-T10-G10</f>
        <v>-245100</v>
      </c>
      <c r="Y10" s="34">
        <v>1</v>
      </c>
      <c r="Z10" s="24">
        <f t="shared" ref="Z10:Z42" si="0">+AA10/Y10</f>
        <v>400000</v>
      </c>
      <c r="AA10" s="34">
        <v>400000</v>
      </c>
      <c r="AB10" s="84">
        <f t="shared" ref="AB10:AB39" si="1">Y10-C10</f>
        <v>0</v>
      </c>
      <c r="AC10" s="84">
        <f>+Z10-D10</f>
        <v>30000</v>
      </c>
      <c r="AD10" s="39">
        <f t="shared" ref="AD10:AD47" si="2">AA10-G10</f>
        <v>30000</v>
      </c>
    </row>
    <row r="11" spans="1:32" ht="21" customHeight="1">
      <c r="A11" s="24">
        <v>18</v>
      </c>
      <c r="B11" s="33" t="s">
        <v>3</v>
      </c>
      <c r="C11" s="34">
        <v>0.5</v>
      </c>
      <c r="D11" s="24">
        <f t="shared" ref="D11:D42" si="3">+G11/C11</f>
        <v>92000</v>
      </c>
      <c r="E11" s="34">
        <v>92000</v>
      </c>
      <c r="F11" s="34"/>
      <c r="G11" s="34">
        <v>46000</v>
      </c>
      <c r="H11" s="41"/>
      <c r="I11" s="42">
        <f>ROUND(IF(E11-J11-32500&gt;0,IF(E11-J11-32500&lt;80000,(E11-J11-32500)*0.1,8000+(E11-J11-32500-80000)*0.2),0),1)</f>
        <v>5674</v>
      </c>
      <c r="J11" s="43">
        <f>ROUND(E11*3%,1)</f>
        <v>2760</v>
      </c>
      <c r="K11" s="43">
        <f>I11+J11</f>
        <v>8434</v>
      </c>
      <c r="L11" s="43">
        <v>35002.800000000003</v>
      </c>
      <c r="M11" s="42">
        <f>ROUND(IF(E11&lt;20000,7000,IF(E11&lt;100000,7000+(E11-20000)*0.15,19000+(E11-100000)*0.05)),1)</f>
        <v>17800</v>
      </c>
      <c r="N11" s="43">
        <f>E11+M11</f>
        <v>109800</v>
      </c>
      <c r="O11" s="43">
        <f>ROUND(L11/0.756,1)</f>
        <v>46300</v>
      </c>
      <c r="P11" s="43">
        <f>ROUND(IF(O11&lt;120000,O11*24.4%,(O11-120000)*26%+29280),1)</f>
        <v>11297.2</v>
      </c>
      <c r="Q11" s="45">
        <f>ROUND((O11-P11),1)</f>
        <v>35002.800000000003</v>
      </c>
      <c r="R11" s="43">
        <f>O11-N11</f>
        <v>-63500</v>
      </c>
      <c r="S11" s="43">
        <f>R11*C11</f>
        <v>-31750</v>
      </c>
      <c r="T11" s="43">
        <f>+M11*C11</f>
        <v>8900</v>
      </c>
      <c r="U11" s="39">
        <v>46300</v>
      </c>
      <c r="V11" s="39"/>
      <c r="W11" s="39">
        <f>U11*C11</f>
        <v>23150</v>
      </c>
      <c r="X11" s="39">
        <f>W11-T11-G11</f>
        <v>-31750</v>
      </c>
      <c r="Y11" s="34">
        <v>0.5</v>
      </c>
      <c r="Z11" s="101">
        <v>96000</v>
      </c>
      <c r="AA11" s="100">
        <v>48000</v>
      </c>
      <c r="AB11" s="84">
        <f t="shared" si="1"/>
        <v>0</v>
      </c>
      <c r="AC11" s="84">
        <f>+Z11-D11</f>
        <v>4000</v>
      </c>
      <c r="AD11" s="39">
        <f t="shared" si="2"/>
        <v>2000</v>
      </c>
      <c r="AE11" s="99"/>
    </row>
    <row r="12" spans="1:32" ht="21" customHeight="1">
      <c r="A12" s="24">
        <v>19</v>
      </c>
      <c r="B12" s="33" t="s">
        <v>109</v>
      </c>
      <c r="C12" s="34">
        <v>0.5</v>
      </c>
      <c r="D12" s="24">
        <f t="shared" si="3"/>
        <v>94000</v>
      </c>
      <c r="E12" s="34">
        <v>94000</v>
      </c>
      <c r="F12" s="34"/>
      <c r="G12" s="34">
        <v>47000</v>
      </c>
      <c r="H12" s="41"/>
      <c r="I12" s="42"/>
      <c r="J12" s="43"/>
      <c r="K12" s="43"/>
      <c r="L12" s="43"/>
      <c r="M12" s="42"/>
      <c r="N12" s="43"/>
      <c r="O12" s="43"/>
      <c r="P12" s="43"/>
      <c r="Q12" s="45"/>
      <c r="R12" s="43"/>
      <c r="S12" s="43"/>
      <c r="T12" s="43"/>
      <c r="U12" s="39"/>
      <c r="V12" s="39"/>
      <c r="W12" s="39"/>
      <c r="X12" s="39"/>
      <c r="Y12" s="34">
        <v>0.5</v>
      </c>
      <c r="Z12" s="107">
        <v>104000</v>
      </c>
      <c r="AA12" s="108">
        <v>52000</v>
      </c>
      <c r="AB12" s="84">
        <f t="shared" si="1"/>
        <v>0</v>
      </c>
      <c r="AC12" s="84">
        <f>+Z12-D12</f>
        <v>10000</v>
      </c>
      <c r="AD12" s="39">
        <f t="shared" si="2"/>
        <v>5000</v>
      </c>
    </row>
    <row r="13" spans="1:32" ht="21" customHeight="1">
      <c r="A13" s="24">
        <v>22</v>
      </c>
      <c r="B13" s="40" t="s">
        <v>4</v>
      </c>
      <c r="C13" s="34">
        <v>5</v>
      </c>
      <c r="D13" s="24">
        <f t="shared" si="3"/>
        <v>90000</v>
      </c>
      <c r="E13" s="34">
        <v>90000</v>
      </c>
      <c r="F13" s="34"/>
      <c r="G13" s="34">
        <v>450000</v>
      </c>
      <c r="H13" s="41"/>
      <c r="I13" s="42">
        <f>ROUND(IF(E13-J13-32500&gt;0,IF(E13-J13-32500&lt;80000,(E13-J13-32500)*0.1,8000+(E13-J13-32500-80000)*0.2),0),1)</f>
        <v>5480</v>
      </c>
      <c r="J13" s="43">
        <f>ROUND(E13*3%,1)</f>
        <v>2700</v>
      </c>
      <c r="K13" s="43">
        <f>I13+J13</f>
        <v>8180</v>
      </c>
      <c r="L13" s="43">
        <v>35002.800000000003</v>
      </c>
      <c r="M13" s="42">
        <f>ROUND(IF(E13&lt;20000,7000,IF(E13&lt;100000,7000+(E13-20000)*0.15,19000+(E13-100000)*0.05)),1)</f>
        <v>17500</v>
      </c>
      <c r="N13" s="43">
        <f>E13+M13</f>
        <v>107500</v>
      </c>
      <c r="O13" s="46">
        <f>ROUND(L13/0.756,1)</f>
        <v>46300</v>
      </c>
      <c r="P13" s="46">
        <f>ROUND(IF(O13&lt;120000,O13*24.4%,(O13-120000)*26%+29280),1)</f>
        <v>11297.2</v>
      </c>
      <c r="Q13" s="47">
        <f>ROUND((O13-P13),1)</f>
        <v>35002.800000000003</v>
      </c>
      <c r="R13" s="46">
        <f>O13-N13</f>
        <v>-61200</v>
      </c>
      <c r="S13" s="46">
        <f>R13*C13</f>
        <v>-306000</v>
      </c>
      <c r="T13" s="46">
        <f>+M13*C13</f>
        <v>87500</v>
      </c>
      <c r="U13" s="39">
        <v>46300</v>
      </c>
      <c r="V13" s="39"/>
      <c r="W13" s="39">
        <f>U13*C13</f>
        <v>231500</v>
      </c>
      <c r="X13" s="39">
        <f>W13-T13-G13</f>
        <v>-306000</v>
      </c>
      <c r="Y13" s="34">
        <v>5</v>
      </c>
      <c r="Z13" s="101">
        <v>100000</v>
      </c>
      <c r="AA13" s="34">
        <v>500000</v>
      </c>
      <c r="AB13" s="84">
        <f t="shared" si="1"/>
        <v>0</v>
      </c>
      <c r="AC13" s="84">
        <f>+Z13-D13</f>
        <v>10000</v>
      </c>
      <c r="AD13" s="39">
        <f t="shared" si="2"/>
        <v>50000</v>
      </c>
      <c r="AE13" s="12">
        <f>+AD10+AD11+AD12+AD13</f>
        <v>87000</v>
      </c>
    </row>
    <row r="14" spans="1:32" ht="21" customHeight="1">
      <c r="A14" s="54" t="s">
        <v>6</v>
      </c>
      <c r="B14" s="48" t="s">
        <v>7</v>
      </c>
      <c r="C14" s="44"/>
      <c r="D14" s="24"/>
      <c r="E14" s="44"/>
      <c r="F14" s="34"/>
      <c r="G14" s="34"/>
      <c r="H14" s="55"/>
      <c r="I14" s="52"/>
      <c r="J14" s="52"/>
      <c r="K14" s="52"/>
      <c r="L14" s="52"/>
      <c r="M14" s="52"/>
      <c r="N14" s="52"/>
      <c r="O14" s="44"/>
      <c r="P14" s="44"/>
      <c r="Q14" s="44"/>
      <c r="R14" s="44"/>
      <c r="S14" s="44"/>
      <c r="T14" s="44"/>
      <c r="U14" s="53"/>
      <c r="V14" s="53"/>
      <c r="W14" s="39"/>
      <c r="X14" s="39"/>
      <c r="Y14" s="44"/>
      <c r="Z14" s="24"/>
      <c r="AA14" s="44"/>
      <c r="AB14" s="84"/>
      <c r="AC14" s="84"/>
      <c r="AD14" s="39"/>
    </row>
    <row r="15" spans="1:32" ht="21" customHeight="1">
      <c r="A15" s="24">
        <v>1</v>
      </c>
      <c r="B15" s="40" t="s">
        <v>8</v>
      </c>
      <c r="C15" s="34">
        <v>1</v>
      </c>
      <c r="D15" s="24">
        <v>300000</v>
      </c>
      <c r="E15" s="34">
        <v>273000</v>
      </c>
      <c r="F15" s="39"/>
      <c r="G15" s="34">
        <v>300000</v>
      </c>
      <c r="H15" s="56"/>
      <c r="I15" s="42">
        <f>ROUND(IF(E15-J15-32500&gt;0,IF(E15-J15-32500&lt;80000,(E15-J15-32500)*0.1,8000+(E15-J15-32500-80000)*0.2),0),1)</f>
        <v>38462</v>
      </c>
      <c r="J15" s="43">
        <f>ROUND(E15*3%,1)</f>
        <v>8190</v>
      </c>
      <c r="K15" s="43">
        <f>I15+J15</f>
        <v>46652</v>
      </c>
      <c r="L15" s="43">
        <f>ROUND((E15-K15),1)</f>
        <v>226348</v>
      </c>
      <c r="M15" s="42">
        <f>ROUND(IF(E15&lt;20000,7000,IF(E15&lt;100000,7000+(E15-20000)*0.15,19000+(E15-100000)*0.05)),1)</f>
        <v>27650</v>
      </c>
      <c r="N15" s="57">
        <f>E15+M15</f>
        <v>300650</v>
      </c>
      <c r="O15" s="43">
        <f>ROUND(L15/0.756,1)</f>
        <v>299402.09999999998</v>
      </c>
      <c r="P15" s="43">
        <f>ROUND(IF(O15&lt;120000,O15*24.4%,(O15-120000)*26%+29280),1)</f>
        <v>75924.5</v>
      </c>
      <c r="Q15" s="45">
        <f>ROUND((O15-P15),1)</f>
        <v>223477.6</v>
      </c>
      <c r="R15" s="43">
        <f>O15-N15</f>
        <v>-1247.9000000000233</v>
      </c>
      <c r="S15" s="43">
        <f>R15*C15</f>
        <v>-1247.9000000000233</v>
      </c>
      <c r="T15" s="43">
        <f>+M15*C15</f>
        <v>27650</v>
      </c>
      <c r="U15" s="39">
        <v>115500</v>
      </c>
      <c r="V15" s="39"/>
      <c r="W15" s="39">
        <f>U15*C15</f>
        <v>115500</v>
      </c>
      <c r="X15" s="39">
        <f>W15-T15-G15</f>
        <v>-212150</v>
      </c>
      <c r="Y15" s="34">
        <v>1</v>
      </c>
      <c r="Z15" s="24">
        <v>335000</v>
      </c>
      <c r="AA15" s="34">
        <v>335000</v>
      </c>
      <c r="AB15" s="84">
        <f t="shared" si="1"/>
        <v>0</v>
      </c>
      <c r="AC15" s="84">
        <f>+Z15-D15</f>
        <v>35000</v>
      </c>
      <c r="AD15" s="39">
        <f t="shared" si="2"/>
        <v>35000</v>
      </c>
    </row>
    <row r="16" spans="1:32" ht="21" customHeight="1">
      <c r="A16" s="24">
        <v>2</v>
      </c>
      <c r="B16" s="40" t="s">
        <v>91</v>
      </c>
      <c r="C16" s="34">
        <v>7.5</v>
      </c>
      <c r="D16" s="24">
        <f t="shared" si="3"/>
        <v>273853.33333333331</v>
      </c>
      <c r="E16" s="58">
        <v>1911490</v>
      </c>
      <c r="F16" s="39"/>
      <c r="G16" s="58">
        <v>2053900</v>
      </c>
      <c r="H16" s="56"/>
      <c r="I16" s="42">
        <f>ROUND(IF(E16-J16-32500&gt;0,IF(E16-J16-32500&lt;80000,(E16-J16-32500)*0.1,8000+(E16-J16-32500-80000)*0.2),0),1)</f>
        <v>356329.1</v>
      </c>
      <c r="J16" s="43">
        <f>ROUND(E16*3%,1)</f>
        <v>57344.7</v>
      </c>
      <c r="K16" s="43">
        <f>I16+J16</f>
        <v>413673.8</v>
      </c>
      <c r="L16" s="43">
        <f>ROUND((E16-K16),1)</f>
        <v>1497816.2</v>
      </c>
      <c r="M16" s="42">
        <f>ROUND(IF(E16&lt;20000,7000,IF(E16&lt;100000,7000+(E16-20000)*0.15,19000+(E16-100000)*0.05)),1)</f>
        <v>109574.5</v>
      </c>
      <c r="N16" s="57">
        <f>E16+M16</f>
        <v>2021064.5</v>
      </c>
      <c r="O16" s="43">
        <f>ROUND(L16/0.756,1)</f>
        <v>1981238.4</v>
      </c>
      <c r="P16" s="43">
        <f>ROUND(IF(O16&lt;120000,O16*24.4%,(O16-120000)*26%+29280),1)</f>
        <v>513202</v>
      </c>
      <c r="Q16" s="45">
        <f>ROUND((O16-P16),1)</f>
        <v>1468036.4</v>
      </c>
      <c r="R16" s="43">
        <f>O16-N16</f>
        <v>-39826.100000000093</v>
      </c>
      <c r="S16" s="43">
        <f>R16*C16</f>
        <v>-298695.7500000007</v>
      </c>
      <c r="T16" s="43">
        <f>+M16*C16</f>
        <v>821808.75</v>
      </c>
      <c r="U16" s="39">
        <v>97000</v>
      </c>
      <c r="V16" s="39"/>
      <c r="W16" s="39">
        <f>U16*C16</f>
        <v>727500</v>
      </c>
      <c r="X16" s="39">
        <f>W16-T16-G16</f>
        <v>-2148208.75</v>
      </c>
      <c r="Y16" s="34">
        <v>7.5</v>
      </c>
      <c r="Z16" s="24">
        <f t="shared" si="0"/>
        <v>287420.66666666669</v>
      </c>
      <c r="AA16" s="58">
        <v>2155655</v>
      </c>
      <c r="AB16" s="84">
        <f t="shared" si="1"/>
        <v>0</v>
      </c>
      <c r="AC16" s="84">
        <f>+Z16-D16</f>
        <v>13567.333333333372</v>
      </c>
      <c r="AD16" s="39">
        <f t="shared" si="2"/>
        <v>101755</v>
      </c>
    </row>
    <row r="17" spans="1:34" ht="21" customHeight="1">
      <c r="A17" s="54" t="s">
        <v>9</v>
      </c>
      <c r="B17" s="48" t="s">
        <v>10</v>
      </c>
      <c r="C17" s="34"/>
      <c r="D17" s="24"/>
      <c r="E17" s="34"/>
      <c r="F17" s="34"/>
      <c r="G17" s="34"/>
      <c r="H17" s="55"/>
      <c r="I17" s="52"/>
      <c r="J17" s="52"/>
      <c r="K17" s="52"/>
      <c r="L17" s="52"/>
      <c r="M17" s="52"/>
      <c r="N17" s="52"/>
      <c r="O17" s="44"/>
      <c r="P17" s="44"/>
      <c r="Q17" s="44"/>
      <c r="R17" s="44"/>
      <c r="S17" s="44"/>
      <c r="T17" s="44"/>
      <c r="U17" s="53"/>
      <c r="V17" s="53"/>
      <c r="W17" s="39"/>
      <c r="X17" s="39"/>
      <c r="Y17" s="34"/>
      <c r="Z17" s="24"/>
      <c r="AA17" s="34"/>
      <c r="AB17" s="84">
        <f t="shared" si="1"/>
        <v>0</v>
      </c>
      <c r="AC17" s="84"/>
      <c r="AD17" s="39"/>
    </row>
    <row r="18" spans="1:34" ht="21" customHeight="1">
      <c r="A18" s="24">
        <v>2</v>
      </c>
      <c r="B18" s="40" t="s">
        <v>93</v>
      </c>
      <c r="C18" s="34">
        <v>18</v>
      </c>
      <c r="D18" s="24">
        <f t="shared" si="3"/>
        <v>235078.33333333334</v>
      </c>
      <c r="E18" s="58">
        <v>4178065</v>
      </c>
      <c r="F18" s="39"/>
      <c r="G18" s="58">
        <v>4231410</v>
      </c>
      <c r="H18" s="56"/>
      <c r="I18" s="42">
        <f>ROUND(IF(E18-J18-32500&gt;0,IF(E18-J18-32500&lt;80000,(E18-J18-32500)*0.1,8000+(E18-J18-32500-80000)*0.2),0),1)</f>
        <v>796044.6</v>
      </c>
      <c r="J18" s="43">
        <f>ROUND(E18*3%,1)</f>
        <v>125342</v>
      </c>
      <c r="K18" s="43">
        <f>I18+J18</f>
        <v>921386.6</v>
      </c>
      <c r="L18" s="43">
        <f>ROUND((E18-K18),1)</f>
        <v>3256678.3999999999</v>
      </c>
      <c r="M18" s="42">
        <f>ROUND(IF(E18&lt;20000,7000,IF(E18&lt;100000,7000+(E18-20000)*0.15,19000+(E18-100000)*0.05)),1)</f>
        <v>222903.3</v>
      </c>
      <c r="N18" s="57">
        <f>E18+M18</f>
        <v>4400968.3</v>
      </c>
      <c r="O18" s="43">
        <f>ROUND(L18/0.756,1)</f>
        <v>4307775.7</v>
      </c>
      <c r="P18" s="43">
        <f>ROUND(IF(O18&lt;120000,O18*24.4%,(O18-120000)*26%+29280),1)</f>
        <v>1118101.7</v>
      </c>
      <c r="Q18" s="45">
        <f>ROUND((O18-P18),1)</f>
        <v>3189674</v>
      </c>
      <c r="R18" s="43">
        <f>O18-N18</f>
        <v>-93192.599999999627</v>
      </c>
      <c r="S18" s="43">
        <f>R18*C18</f>
        <v>-1677466.7999999933</v>
      </c>
      <c r="T18" s="43">
        <f>+M18*C18</f>
        <v>4012259.4</v>
      </c>
      <c r="U18" s="39">
        <v>99000</v>
      </c>
      <c r="V18" s="39"/>
      <c r="W18" s="39">
        <f>U18*C18</f>
        <v>1782000</v>
      </c>
      <c r="X18" s="39">
        <f>W18-T18-G18</f>
        <v>-6461669.4000000004</v>
      </c>
      <c r="Y18" s="34">
        <v>18</v>
      </c>
      <c r="Z18" s="24">
        <f t="shared" si="0"/>
        <v>233576.94444444444</v>
      </c>
      <c r="AA18" s="58">
        <v>4204385</v>
      </c>
      <c r="AB18" s="84">
        <f t="shared" si="1"/>
        <v>0</v>
      </c>
      <c r="AC18" s="84">
        <f>+Z18-D18</f>
        <v>-1501.3888888889051</v>
      </c>
      <c r="AD18" s="39">
        <f t="shared" si="2"/>
        <v>-27025</v>
      </c>
    </row>
    <row r="19" spans="1:34" s="6" customFormat="1" ht="21" customHeight="1">
      <c r="A19" s="54" t="s">
        <v>12</v>
      </c>
      <c r="B19" s="48" t="s">
        <v>13</v>
      </c>
      <c r="C19" s="49"/>
      <c r="D19" s="24"/>
      <c r="E19" s="49"/>
      <c r="F19" s="49"/>
      <c r="G19" s="49"/>
      <c r="H19" s="60"/>
      <c r="I19" s="61"/>
      <c r="J19" s="61"/>
      <c r="K19" s="61"/>
      <c r="L19" s="61"/>
      <c r="M19" s="61"/>
      <c r="N19" s="61"/>
      <c r="O19" s="62"/>
      <c r="P19" s="62"/>
      <c r="Q19" s="62"/>
      <c r="R19" s="62"/>
      <c r="S19" s="62"/>
      <c r="T19" s="62"/>
      <c r="U19" s="63"/>
      <c r="V19" s="63"/>
      <c r="W19" s="39"/>
      <c r="X19" s="39"/>
      <c r="Y19" s="49"/>
      <c r="Z19" s="24"/>
      <c r="AA19" s="49"/>
      <c r="AB19" s="84"/>
      <c r="AC19" s="84"/>
      <c r="AD19" s="39"/>
    </row>
    <row r="20" spans="1:34" ht="21" customHeight="1">
      <c r="A20" s="24">
        <v>1</v>
      </c>
      <c r="B20" s="40" t="s">
        <v>11</v>
      </c>
      <c r="C20" s="34">
        <v>0.5</v>
      </c>
      <c r="D20" s="24">
        <f t="shared" si="3"/>
        <v>110000</v>
      </c>
      <c r="E20" s="34">
        <v>55000</v>
      </c>
      <c r="F20" s="34"/>
      <c r="G20" s="34">
        <v>55000</v>
      </c>
      <c r="H20" s="41"/>
      <c r="I20" s="42">
        <f>ROUND(IF(E20-J20-32500&gt;0,IF(E20-J20-32500&lt;80000,(E20-J20-32500)*0.1,8000+(E20-J20-32500-80000)*0.2),0),1)</f>
        <v>2085</v>
      </c>
      <c r="J20" s="43">
        <f>ROUND(E20*3%,1)</f>
        <v>1650</v>
      </c>
      <c r="K20" s="43">
        <f>I20+J20</f>
        <v>3735</v>
      </c>
      <c r="L20" s="43">
        <f>ROUND((E20-K20),1)</f>
        <v>51265</v>
      </c>
      <c r="M20" s="42">
        <f>ROUND(IF(E20&lt;20000,7000,IF(E20&lt;100000,7000+(E20-20000)*0.15,19000+(E20-100000)*0.05)),1)</f>
        <v>12250</v>
      </c>
      <c r="N20" s="57">
        <f>E20+M20</f>
        <v>67250</v>
      </c>
      <c r="O20" s="43">
        <f>ROUND(L20/0.756,1)</f>
        <v>67810.8</v>
      </c>
      <c r="P20" s="43">
        <f>ROUND(IF(O20&lt;120000,O20*24.4%,(O20-120000)*26%+29280),1)</f>
        <v>16545.8</v>
      </c>
      <c r="Q20" s="45">
        <f>ROUND((O20-P20),1)</f>
        <v>51265</v>
      </c>
      <c r="R20" s="43">
        <f>O20-N20</f>
        <v>560.80000000000291</v>
      </c>
      <c r="S20" s="43">
        <f>R20*C20</f>
        <v>280.40000000000146</v>
      </c>
      <c r="T20" s="43">
        <f>+M20*C20</f>
        <v>6125</v>
      </c>
      <c r="U20" s="39">
        <v>50500</v>
      </c>
      <c r="V20" s="39"/>
      <c r="W20" s="39">
        <f>U20*C20</f>
        <v>25250</v>
      </c>
      <c r="X20" s="39">
        <f>W20-T20-G20</f>
        <v>-35875</v>
      </c>
      <c r="Y20" s="34">
        <v>0.5</v>
      </c>
      <c r="Z20" s="24">
        <f>+AA20/Y20</f>
        <v>115000</v>
      </c>
      <c r="AA20" s="34">
        <v>57500</v>
      </c>
      <c r="AB20" s="84">
        <f t="shared" si="1"/>
        <v>0</v>
      </c>
      <c r="AC20" s="84">
        <f>+Z20-D20</f>
        <v>5000</v>
      </c>
      <c r="AD20" s="105">
        <f t="shared" si="2"/>
        <v>2500</v>
      </c>
    </row>
    <row r="21" spans="1:34" ht="21" customHeight="1">
      <c r="A21" s="24">
        <v>2</v>
      </c>
      <c r="B21" s="40" t="s">
        <v>14</v>
      </c>
      <c r="C21" s="34">
        <v>12</v>
      </c>
      <c r="D21" s="24">
        <f t="shared" si="3"/>
        <v>109938.83333333333</v>
      </c>
      <c r="E21" s="64">
        <v>1305040</v>
      </c>
      <c r="F21" s="39"/>
      <c r="G21" s="64">
        <v>1319266</v>
      </c>
      <c r="H21" s="55"/>
      <c r="I21" s="42">
        <f>ROUND(IF(E21-J21-32500&gt;0,IF(E21-J21-32500&lt;80000,(E21-J21-32500)*0.1,8000+(E21-J21-32500-80000)*0.2),0),1)</f>
        <v>238677.8</v>
      </c>
      <c r="J21" s="43">
        <f>ROUND(E21*3%,1)</f>
        <v>39151.199999999997</v>
      </c>
      <c r="K21" s="43">
        <f>I21+J21</f>
        <v>277829</v>
      </c>
      <c r="L21" s="43">
        <f>ROUND((E21-K21),1)</f>
        <v>1027211</v>
      </c>
      <c r="M21" s="42">
        <f>ROUND(IF(E21&lt;20000,7000,IF(E21&lt;100000,7000+(E21-20000)*0.15,19000+(E21-100000)*0.05)),1)</f>
        <v>79252</v>
      </c>
      <c r="N21" s="57">
        <f>E21+M21</f>
        <v>1384292</v>
      </c>
      <c r="O21" s="43">
        <f>ROUND(L21/0.756,1)</f>
        <v>1358744.7</v>
      </c>
      <c r="P21" s="43">
        <f>ROUND(IF(O21&lt;120000,O21*24.4%,(O21-120000)*26%+29280),1)</f>
        <v>351353.59999999998</v>
      </c>
      <c r="Q21" s="45">
        <f>ROUND((O21-P21),1)</f>
        <v>1007391.1</v>
      </c>
      <c r="R21" s="43">
        <f>O21-N21</f>
        <v>-25547.300000000047</v>
      </c>
      <c r="S21" s="43">
        <f>R21*C21</f>
        <v>-306567.60000000056</v>
      </c>
      <c r="T21" s="43">
        <f>+M21*C21</f>
        <v>951024</v>
      </c>
      <c r="U21" s="39">
        <v>49300</v>
      </c>
      <c r="V21" s="39"/>
      <c r="W21" s="39">
        <f>U21*C21</f>
        <v>591600</v>
      </c>
      <c r="X21" s="39">
        <f>W21-T21-G21</f>
        <v>-1678690</v>
      </c>
      <c r="Y21" s="84">
        <v>12</v>
      </c>
      <c r="Z21" s="24">
        <f t="shared" si="0"/>
        <v>114538.08333333333</v>
      </c>
      <c r="AA21" s="64">
        <v>1374457</v>
      </c>
      <c r="AB21" s="84">
        <f t="shared" si="1"/>
        <v>0</v>
      </c>
      <c r="AC21" s="84">
        <f>+Z21-D21</f>
        <v>4599.25</v>
      </c>
      <c r="AD21" s="105">
        <f t="shared" si="2"/>
        <v>55191</v>
      </c>
      <c r="AG21" s="2">
        <v>-1</v>
      </c>
      <c r="AH21" s="2">
        <v>38890</v>
      </c>
    </row>
    <row r="22" spans="1:34" s="6" customFormat="1" ht="21" customHeight="1">
      <c r="A22" s="54" t="s">
        <v>15</v>
      </c>
      <c r="B22" s="48" t="s">
        <v>16</v>
      </c>
      <c r="C22" s="49"/>
      <c r="D22" s="24"/>
      <c r="E22" s="49"/>
      <c r="F22" s="49"/>
      <c r="G22" s="49"/>
      <c r="H22" s="60"/>
      <c r="I22" s="61"/>
      <c r="J22" s="61"/>
      <c r="K22" s="61"/>
      <c r="L22" s="61"/>
      <c r="M22" s="61"/>
      <c r="N22" s="61"/>
      <c r="O22" s="62"/>
      <c r="P22" s="62"/>
      <c r="Q22" s="62"/>
      <c r="R22" s="62"/>
      <c r="S22" s="62"/>
      <c r="T22" s="62"/>
      <c r="U22" s="63"/>
      <c r="V22" s="63"/>
      <c r="W22" s="39"/>
      <c r="X22" s="39"/>
      <c r="Y22" s="49"/>
      <c r="Z22" s="24"/>
      <c r="AA22" s="49"/>
      <c r="AB22" s="84"/>
      <c r="AC22" s="84"/>
      <c r="AD22" s="39"/>
    </row>
    <row r="23" spans="1:34" ht="21" customHeight="1">
      <c r="A23" s="24">
        <v>1</v>
      </c>
      <c r="B23" s="40" t="s">
        <v>17</v>
      </c>
      <c r="C23" s="34">
        <v>0.5</v>
      </c>
      <c r="D23" s="24">
        <f t="shared" si="3"/>
        <v>110000</v>
      </c>
      <c r="E23" s="34">
        <v>55000</v>
      </c>
      <c r="F23" s="34"/>
      <c r="G23" s="34">
        <v>55000</v>
      </c>
      <c r="H23" s="41"/>
      <c r="I23" s="42">
        <f>ROUND(IF(E23-J23-32500&gt;0,IF(E23-J23-32500&lt;80000,(E23-J23-32500)*0.1,8000+(E23-J23-32500-80000)*0.2),0),1)</f>
        <v>2085</v>
      </c>
      <c r="J23" s="43">
        <f>ROUND(E23*3%,1)</f>
        <v>1650</v>
      </c>
      <c r="K23" s="43">
        <f>I23+J23</f>
        <v>3735</v>
      </c>
      <c r="L23" s="43">
        <f>ROUND((E23-K23),1)</f>
        <v>51265</v>
      </c>
      <c r="M23" s="42">
        <f>ROUND(IF(E23&lt;20000,7000,IF(E23&lt;100000,7000+(E23-20000)*0.15,19000+(E23-100000)*0.05)),1)</f>
        <v>12250</v>
      </c>
      <c r="N23" s="57">
        <f>E23+M23</f>
        <v>67250</v>
      </c>
      <c r="O23" s="43">
        <f>ROUND(L23/0.756,1)</f>
        <v>67810.8</v>
      </c>
      <c r="P23" s="43">
        <f>ROUND(IF(O23&lt;120000,O23*24.4%,(O23-120000)*26%+29280),1)</f>
        <v>16545.8</v>
      </c>
      <c r="Q23" s="45">
        <f>ROUND((O23-P23),1)</f>
        <v>51265</v>
      </c>
      <c r="R23" s="43">
        <f>O23-N23</f>
        <v>560.80000000000291</v>
      </c>
      <c r="S23" s="43">
        <f>R23*C23</f>
        <v>280.40000000000146</v>
      </c>
      <c r="T23" s="43">
        <v>7000</v>
      </c>
      <c r="U23" s="39">
        <v>50900</v>
      </c>
      <c r="V23" s="39"/>
      <c r="W23" s="39">
        <f>U23*C23</f>
        <v>25450</v>
      </c>
      <c r="X23" s="39">
        <f>W23-T23-G23</f>
        <v>-36550</v>
      </c>
      <c r="Y23" s="34">
        <v>0.5</v>
      </c>
      <c r="Z23" s="24">
        <f t="shared" si="0"/>
        <v>170000</v>
      </c>
      <c r="AA23" s="34">
        <v>85000</v>
      </c>
      <c r="AB23" s="84">
        <f t="shared" si="1"/>
        <v>0</v>
      </c>
      <c r="AC23" s="84">
        <f>+Z23-D23</f>
        <v>60000</v>
      </c>
      <c r="AD23" s="105">
        <f t="shared" si="2"/>
        <v>30000</v>
      </c>
    </row>
    <row r="24" spans="1:34" ht="21" customHeight="1">
      <c r="A24" s="24">
        <v>2</v>
      </c>
      <c r="B24" s="40" t="s">
        <v>94</v>
      </c>
      <c r="C24" s="34">
        <v>2.75</v>
      </c>
      <c r="D24" s="24">
        <f t="shared" si="3"/>
        <v>185882.54545454544</v>
      </c>
      <c r="E24" s="65">
        <v>500426</v>
      </c>
      <c r="F24" s="39"/>
      <c r="G24" s="65">
        <v>511177</v>
      </c>
      <c r="H24" s="55"/>
      <c r="I24" s="42">
        <f>ROUND(IF(E24-J24-32500&gt;0,IF(E24-J24-32500&lt;80000,(E24-J24-32500)*0.1,8000+(E24-J24-32500-80000)*0.2),0),1)</f>
        <v>82582.600000000006</v>
      </c>
      <c r="J24" s="43">
        <f>ROUND(E24*3%,1)</f>
        <v>15012.8</v>
      </c>
      <c r="K24" s="43">
        <f>I24+J24</f>
        <v>97595.400000000009</v>
      </c>
      <c r="L24" s="43">
        <v>35002.800000000003</v>
      </c>
      <c r="M24" s="42">
        <f>ROUND(IF(E24&lt;20000,7000,IF(E24&lt;100000,7000+(E24-20000)*0.15,19000+(E24-100000)*0.05)),1)</f>
        <v>39021.300000000003</v>
      </c>
      <c r="N24" s="57">
        <f>E24+M24</f>
        <v>539447.30000000005</v>
      </c>
      <c r="O24" s="43">
        <f>ROUND(L24/0.756,1)</f>
        <v>46300</v>
      </c>
      <c r="P24" s="43">
        <f>ROUND(IF(O24&lt;120000,O24*24.4%,(O24-120000)*26%+29280),1)</f>
        <v>11297.2</v>
      </c>
      <c r="Q24" s="45">
        <f>ROUND((O24-P24),1)</f>
        <v>35002.800000000003</v>
      </c>
      <c r="R24" s="43">
        <f>O24-N24</f>
        <v>-493147.30000000005</v>
      </c>
      <c r="S24" s="44"/>
      <c r="T24" s="43">
        <f>+M24*C24</f>
        <v>107308.57500000001</v>
      </c>
      <c r="U24" s="39">
        <v>46300</v>
      </c>
      <c r="V24" s="39"/>
      <c r="W24" s="39">
        <f>U24*C24</f>
        <v>127325</v>
      </c>
      <c r="X24" s="39">
        <f>W24-T24-G24</f>
        <v>-491160.57500000001</v>
      </c>
      <c r="Y24" s="34">
        <v>2.75</v>
      </c>
      <c r="Z24" s="24">
        <f t="shared" si="0"/>
        <v>188620</v>
      </c>
      <c r="AA24" s="65">
        <v>518705</v>
      </c>
      <c r="AB24" s="84">
        <f t="shared" si="1"/>
        <v>0</v>
      </c>
      <c r="AC24" s="84">
        <f>+Z24-D24</f>
        <v>2737.4545454545587</v>
      </c>
      <c r="AD24" s="105">
        <f t="shared" si="2"/>
        <v>7528</v>
      </c>
    </row>
    <row r="25" spans="1:34" ht="21" customHeight="1">
      <c r="A25" s="24">
        <v>3</v>
      </c>
      <c r="B25" s="40" t="s">
        <v>95</v>
      </c>
      <c r="C25" s="34">
        <v>2.75</v>
      </c>
      <c r="D25" s="24">
        <f t="shared" si="3"/>
        <v>101527.27272727272</v>
      </c>
      <c r="E25" s="65">
        <v>269542</v>
      </c>
      <c r="F25" s="34"/>
      <c r="G25" s="65">
        <v>279200</v>
      </c>
      <c r="H25" s="55"/>
      <c r="I25" s="42">
        <f>ROUND(IF(E25-J25-32500&gt;0,IF(E25-J25-32500&lt;80000,(E25-J25-32500)*0.1,8000+(E25-J25-32500-80000)*0.2),0),1)</f>
        <v>37791.1</v>
      </c>
      <c r="J25" s="43">
        <f>ROUND(E25*3%,1)</f>
        <v>8086.3</v>
      </c>
      <c r="K25" s="43">
        <f>I25+J25</f>
        <v>45877.4</v>
      </c>
      <c r="L25" s="43">
        <v>35002.800000000003</v>
      </c>
      <c r="M25" s="42">
        <f>ROUND(IF(E25&lt;20000,7000,IF(E25&lt;100000,7000+(E25-20000)*0.15,19000+(E25-100000)*0.05)),1)</f>
        <v>27477.1</v>
      </c>
      <c r="N25" s="57">
        <f>E25+M25</f>
        <v>297019.09999999998</v>
      </c>
      <c r="O25" s="43">
        <f>ROUND(L25/0.756,1)</f>
        <v>46300</v>
      </c>
      <c r="P25" s="43">
        <f>ROUND(IF(O25&lt;120000,O25*24.4%,(O25-120000)*26%+29280),1)</f>
        <v>11297.2</v>
      </c>
      <c r="Q25" s="45">
        <f>ROUND((O25-P25),1)</f>
        <v>35002.800000000003</v>
      </c>
      <c r="R25" s="43">
        <f>O25-N25</f>
        <v>-250719.09999999998</v>
      </c>
      <c r="S25" s="44"/>
      <c r="T25" s="43">
        <f>+M25*C25</f>
        <v>75562.024999999994</v>
      </c>
      <c r="U25" s="39">
        <v>46300</v>
      </c>
      <c r="V25" s="39"/>
      <c r="W25" s="39">
        <f>U25*C25</f>
        <v>127325</v>
      </c>
      <c r="X25" s="39">
        <f>W25-T25-G25</f>
        <v>-227437.02499999999</v>
      </c>
      <c r="Y25" s="34">
        <v>2.75</v>
      </c>
      <c r="Z25" s="24">
        <f t="shared" si="0"/>
        <v>104029.09090909091</v>
      </c>
      <c r="AA25" s="65">
        <v>286080</v>
      </c>
      <c r="AB25" s="84">
        <f t="shared" si="1"/>
        <v>0</v>
      </c>
      <c r="AC25" s="84">
        <f>+Z25-D25</f>
        <v>2501.8181818181911</v>
      </c>
      <c r="AD25" s="105">
        <f t="shared" si="2"/>
        <v>6880</v>
      </c>
    </row>
    <row r="26" spans="1:34" ht="30" customHeight="1">
      <c r="A26" s="54" t="s">
        <v>18</v>
      </c>
      <c r="B26" s="66" t="s">
        <v>19</v>
      </c>
      <c r="C26" s="34"/>
      <c r="D26" s="24"/>
      <c r="E26" s="34"/>
      <c r="F26" s="34"/>
      <c r="G26" s="34"/>
      <c r="H26" s="55"/>
      <c r="I26" s="52"/>
      <c r="J26" s="52"/>
      <c r="K26" s="52"/>
      <c r="L26" s="52"/>
      <c r="M26" s="52"/>
      <c r="N26" s="52"/>
      <c r="O26" s="44"/>
      <c r="P26" s="44"/>
      <c r="Q26" s="44"/>
      <c r="R26" s="44"/>
      <c r="S26" s="44"/>
      <c r="T26" s="44"/>
      <c r="U26" s="53"/>
      <c r="V26" s="53"/>
      <c r="W26" s="39"/>
      <c r="X26" s="39"/>
      <c r="Y26" s="34"/>
      <c r="Z26" s="24"/>
      <c r="AA26" s="34"/>
      <c r="AB26" s="84"/>
      <c r="AC26" s="84"/>
      <c r="AD26" s="39"/>
    </row>
    <row r="27" spans="1:34" ht="1.5" hidden="1" customHeight="1">
      <c r="A27" s="54"/>
      <c r="B27" s="48"/>
      <c r="C27" s="34"/>
      <c r="D27" s="24" t="e">
        <f t="shared" si="3"/>
        <v>#DIV/0!</v>
      </c>
      <c r="E27" s="34"/>
      <c r="F27" s="34"/>
      <c r="G27" s="34"/>
      <c r="H27" s="55"/>
      <c r="I27" s="52"/>
      <c r="J27" s="52"/>
      <c r="K27" s="52"/>
      <c r="L27" s="52"/>
      <c r="M27" s="52"/>
      <c r="N27" s="52"/>
      <c r="O27" s="44"/>
      <c r="P27" s="44"/>
      <c r="Q27" s="44"/>
      <c r="R27" s="44"/>
      <c r="S27" s="44"/>
      <c r="T27" s="44"/>
      <c r="U27" s="53"/>
      <c r="V27" s="53"/>
      <c r="W27" s="39"/>
      <c r="X27" s="39"/>
      <c r="Y27" s="34"/>
      <c r="Z27" s="24" t="e">
        <f t="shared" si="0"/>
        <v>#DIV/0!</v>
      </c>
      <c r="AA27" s="34"/>
      <c r="AB27" s="84">
        <f t="shared" si="1"/>
        <v>0</v>
      </c>
      <c r="AC27" s="84" t="e">
        <f>+Z27-D27</f>
        <v>#DIV/0!</v>
      </c>
      <c r="AD27" s="39">
        <f t="shared" si="2"/>
        <v>0</v>
      </c>
    </row>
    <row r="28" spans="1:34" ht="15.75" hidden="1" customHeight="1">
      <c r="A28" s="24"/>
      <c r="B28" s="40"/>
      <c r="C28" s="34"/>
      <c r="D28" s="24" t="e">
        <f t="shared" si="3"/>
        <v>#DIV/0!</v>
      </c>
      <c r="E28" s="34"/>
      <c r="F28" s="34"/>
      <c r="G28" s="34"/>
      <c r="H28" s="41"/>
      <c r="I28" s="42">
        <f>ROUND(IF(E28-J28-32500&gt;0,IF(E28-J28-32500&lt;80000,(E28-J28-32500)*0.1,8000+(E28-J28-32500-80000)*0.2),0),1)</f>
        <v>0</v>
      </c>
      <c r="J28" s="43">
        <f>ROUND(E28*3%,1)</f>
        <v>0</v>
      </c>
      <c r="K28" s="43">
        <f>I28+J28</f>
        <v>0</v>
      </c>
      <c r="L28" s="43">
        <v>35002.800000000003</v>
      </c>
      <c r="M28" s="42">
        <f>ROUND(IF(E28&lt;20000,7000,IF(E28&lt;100000,7000+(E28-20000)*0.15,19000+(E28-100000)*0.05)),1)</f>
        <v>7000</v>
      </c>
      <c r="N28" s="57">
        <f>E28+M28</f>
        <v>7000</v>
      </c>
      <c r="O28" s="43">
        <f>ROUND(L28/0.756,1)</f>
        <v>46300</v>
      </c>
      <c r="P28" s="43">
        <f>ROUND(IF(O28&lt;120000,O28*24.4%,(O28-120000)*26%+29280),1)</f>
        <v>11297.2</v>
      </c>
      <c r="Q28" s="45">
        <f>ROUND((O28-P28),1)</f>
        <v>35002.800000000003</v>
      </c>
      <c r="R28" s="43">
        <f>O28-N28</f>
        <v>39300</v>
      </c>
      <c r="S28" s="67">
        <v>46300</v>
      </c>
      <c r="T28" s="43"/>
      <c r="U28" s="39">
        <v>46300</v>
      </c>
      <c r="V28" s="39"/>
      <c r="W28" s="39"/>
      <c r="X28" s="39"/>
      <c r="Y28" s="34"/>
      <c r="Z28" s="24" t="e">
        <f t="shared" si="0"/>
        <v>#DIV/0!</v>
      </c>
      <c r="AA28" s="34"/>
      <c r="AB28" s="84">
        <f t="shared" si="1"/>
        <v>0</v>
      </c>
      <c r="AC28" s="84" t="e">
        <f>+Z28-D28</f>
        <v>#DIV/0!</v>
      </c>
      <c r="AD28" s="39">
        <f t="shared" si="2"/>
        <v>0</v>
      </c>
    </row>
    <row r="29" spans="1:34" s="6" customFormat="1" ht="18.75" hidden="1" customHeight="1">
      <c r="A29" s="54"/>
      <c r="B29" s="48"/>
      <c r="C29" s="49"/>
      <c r="D29" s="24" t="e">
        <f t="shared" si="3"/>
        <v>#DIV/0!</v>
      </c>
      <c r="E29" s="49"/>
      <c r="F29" s="49"/>
      <c r="G29" s="49"/>
      <c r="H29" s="60"/>
      <c r="I29" s="61"/>
      <c r="J29" s="61"/>
      <c r="K29" s="61"/>
      <c r="L29" s="61"/>
      <c r="M29" s="61"/>
      <c r="N29" s="61"/>
      <c r="O29" s="62"/>
      <c r="P29" s="62"/>
      <c r="Q29" s="62"/>
      <c r="R29" s="62"/>
      <c r="S29" s="62"/>
      <c r="T29" s="62"/>
      <c r="U29" s="63"/>
      <c r="V29" s="63"/>
      <c r="W29" s="39"/>
      <c r="X29" s="39"/>
      <c r="Y29" s="49"/>
      <c r="Z29" s="24" t="e">
        <f t="shared" si="0"/>
        <v>#DIV/0!</v>
      </c>
      <c r="AA29" s="49"/>
      <c r="AB29" s="84">
        <f t="shared" si="1"/>
        <v>0</v>
      </c>
      <c r="AC29" s="84" t="e">
        <f>+Z29-D29</f>
        <v>#DIV/0!</v>
      </c>
      <c r="AD29" s="39">
        <f t="shared" si="2"/>
        <v>0</v>
      </c>
    </row>
    <row r="30" spans="1:34" ht="21" customHeight="1">
      <c r="A30" s="24">
        <v>1</v>
      </c>
      <c r="B30" s="40" t="s">
        <v>112</v>
      </c>
      <c r="C30" s="34">
        <v>1</v>
      </c>
      <c r="D30" s="24">
        <f t="shared" si="3"/>
        <v>90000</v>
      </c>
      <c r="E30" s="34">
        <v>90000</v>
      </c>
      <c r="F30" s="34"/>
      <c r="G30" s="34">
        <v>90000</v>
      </c>
      <c r="H30" s="41"/>
      <c r="I30" s="42">
        <f>ROUND(IF(E30-J30-32500&gt;0,IF(E30-J30-32500&lt;80000,(E30-J30-32500)*0.1,8000+(E30-J30-32500-80000)*0.2),0),1)</f>
        <v>5480</v>
      </c>
      <c r="J30" s="43">
        <f>ROUND(E30*3%,1)</f>
        <v>2700</v>
      </c>
      <c r="K30" s="43">
        <f>I30+J30</f>
        <v>8180</v>
      </c>
      <c r="L30" s="43">
        <v>35002.800000000003</v>
      </c>
      <c r="M30" s="42">
        <f>ROUND(IF(E30&lt;20000,7000,IF(E30&lt;100000,7000+(E30-20000)*0.15,19000+(E30-100000)*0.05)),1)</f>
        <v>17500</v>
      </c>
      <c r="N30" s="57">
        <f>E30+M30</f>
        <v>107500</v>
      </c>
      <c r="O30" s="43">
        <f>ROUND(L30/0.756,1)</f>
        <v>46300</v>
      </c>
      <c r="P30" s="43">
        <f>ROUND(IF(O30&lt;120000,O30*24.4%,(O30-120000)*26%+29280),1)</f>
        <v>11297.2</v>
      </c>
      <c r="Q30" s="45">
        <f>ROUND((O30-P30),1)</f>
        <v>35002.800000000003</v>
      </c>
      <c r="R30" s="43">
        <f>O30-N30</f>
        <v>-61200</v>
      </c>
      <c r="S30" s="67">
        <v>46300</v>
      </c>
      <c r="T30" s="43">
        <f>+M30*C30</f>
        <v>17500</v>
      </c>
      <c r="U30" s="39">
        <v>46300</v>
      </c>
      <c r="V30" s="39"/>
      <c r="W30" s="39">
        <f>U30*C30</f>
        <v>46300</v>
      </c>
      <c r="X30" s="39">
        <f>W30-T30-G30</f>
        <v>-61200</v>
      </c>
      <c r="Y30" s="34">
        <v>1</v>
      </c>
      <c r="Z30" s="101">
        <f t="shared" si="0"/>
        <v>96000</v>
      </c>
      <c r="AA30" s="34">
        <v>96000</v>
      </c>
      <c r="AB30" s="84">
        <f t="shared" si="1"/>
        <v>0</v>
      </c>
      <c r="AC30" s="84">
        <f>+Z30-D30</f>
        <v>6000</v>
      </c>
      <c r="AD30" s="105">
        <f t="shared" si="2"/>
        <v>6000</v>
      </c>
    </row>
    <row r="31" spans="1:34" ht="21" customHeight="1">
      <c r="A31" s="24">
        <v>2</v>
      </c>
      <c r="B31" s="40" t="s">
        <v>106</v>
      </c>
      <c r="C31" s="34">
        <v>1</v>
      </c>
      <c r="D31" s="24">
        <f t="shared" si="3"/>
        <v>94000</v>
      </c>
      <c r="E31" s="34">
        <v>94000</v>
      </c>
      <c r="F31" s="34"/>
      <c r="G31" s="34">
        <v>94000</v>
      </c>
      <c r="H31" s="41"/>
      <c r="I31" s="42">
        <f>ROUND(IF(E31-J31-32500&gt;0,IF(E31-J31-32500&lt;80000,(E31-J31-32500)*0.1,8000+(E31-J31-32500-80000)*0.2),0),1)</f>
        <v>5868</v>
      </c>
      <c r="J31" s="43">
        <f>ROUND(E31*3%,1)</f>
        <v>2820</v>
      </c>
      <c r="K31" s="43">
        <f>I31+J31</f>
        <v>8688</v>
      </c>
      <c r="L31" s="43">
        <v>35002.800000000003</v>
      </c>
      <c r="M31" s="42">
        <f>ROUND(IF(E31&lt;20000,7000,IF(E31&lt;100000,7000+(E31-20000)*0.15,19000+(E31-100000)*0.05)),1)</f>
        <v>18100</v>
      </c>
      <c r="N31" s="57">
        <f>E31+M31</f>
        <v>112100</v>
      </c>
      <c r="O31" s="43">
        <f>ROUND(L31/0.756,1)</f>
        <v>46300</v>
      </c>
      <c r="P31" s="43">
        <f>ROUND(IF(O31&lt;120000,O31*24.4%,(O31-120000)*26%+29280),1)</f>
        <v>11297.2</v>
      </c>
      <c r="Q31" s="45">
        <f>ROUND((O31-P31),1)</f>
        <v>35002.800000000003</v>
      </c>
      <c r="R31" s="43">
        <f>O31-N31</f>
        <v>-65800</v>
      </c>
      <c r="S31" s="67">
        <v>46300</v>
      </c>
      <c r="T31" s="43">
        <f>+M31*C31</f>
        <v>18100</v>
      </c>
      <c r="U31" s="39">
        <v>46300</v>
      </c>
      <c r="V31" s="39"/>
      <c r="W31" s="39">
        <f>U31*C31</f>
        <v>46300</v>
      </c>
      <c r="X31" s="39">
        <f>W31-T31-G31</f>
        <v>-65800</v>
      </c>
      <c r="Y31" s="34">
        <v>1</v>
      </c>
      <c r="Z31" s="24">
        <f t="shared" si="0"/>
        <v>104000</v>
      </c>
      <c r="AA31" s="34">
        <v>104000</v>
      </c>
      <c r="AB31" s="84">
        <f t="shared" si="1"/>
        <v>0</v>
      </c>
      <c r="AC31" s="84">
        <f>+Z31-D31</f>
        <v>10000</v>
      </c>
      <c r="AD31" s="105">
        <f t="shared" si="2"/>
        <v>10000</v>
      </c>
    </row>
    <row r="32" spans="1:34" ht="21" customHeight="1">
      <c r="A32" s="54">
        <v>2</v>
      </c>
      <c r="B32" s="48" t="s">
        <v>21</v>
      </c>
      <c r="C32" s="34"/>
      <c r="D32" s="24"/>
      <c r="E32" s="34"/>
      <c r="F32" s="34"/>
      <c r="G32" s="34"/>
      <c r="H32" s="55"/>
      <c r="I32" s="52"/>
      <c r="J32" s="52"/>
      <c r="K32" s="52"/>
      <c r="L32" s="52"/>
      <c r="M32" s="52"/>
      <c r="N32" s="52"/>
      <c r="O32" s="44"/>
      <c r="P32" s="44"/>
      <c r="Q32" s="44"/>
      <c r="R32" s="44"/>
      <c r="S32" s="44"/>
      <c r="T32" s="44"/>
      <c r="U32" s="53"/>
      <c r="V32" s="53"/>
      <c r="W32" s="39"/>
      <c r="X32" s="39"/>
      <c r="Y32" s="34"/>
      <c r="Z32" s="24"/>
      <c r="AA32" s="34"/>
      <c r="AB32" s="84"/>
      <c r="AC32" s="84"/>
      <c r="AD32" s="39"/>
    </row>
    <row r="33" spans="1:34" ht="21" customHeight="1">
      <c r="A33" s="24">
        <v>2.1</v>
      </c>
      <c r="B33" s="40" t="s">
        <v>127</v>
      </c>
      <c r="C33" s="34">
        <v>0.5</v>
      </c>
      <c r="D33" s="24">
        <f t="shared" si="3"/>
        <v>273736</v>
      </c>
      <c r="E33" s="34">
        <v>127378</v>
      </c>
      <c r="F33" s="34"/>
      <c r="G33" s="34">
        <v>136868</v>
      </c>
      <c r="H33" s="55"/>
      <c r="I33" s="42">
        <f>ROUND(IF(E33-J33-32500&gt;0,IF(E33-J33-32500&lt;80000,(E33-J33-32500)*0.1,8000+(E33-J33-32500-80000)*0.2),0),1)</f>
        <v>10211.299999999999</v>
      </c>
      <c r="J33" s="43">
        <f>ROUND(E33*3%,1)</f>
        <v>3821.3</v>
      </c>
      <c r="K33" s="43">
        <f>I33+J33</f>
        <v>14032.599999999999</v>
      </c>
      <c r="L33" s="43">
        <f>ROUND((E33-K33),1)</f>
        <v>113345.4</v>
      </c>
      <c r="M33" s="42">
        <f>ROUND(IF(E33&lt;20000,7000,IF(E33&lt;100000,7000+(E33-20000)*0.15,19000+(E33-100000)*0.05)),1)</f>
        <v>20368.900000000001</v>
      </c>
      <c r="N33" s="57">
        <f>E33+M33</f>
        <v>147746.9</v>
      </c>
      <c r="O33" s="43">
        <f>(L33-1920)/0.74</f>
        <v>150574.86486486485</v>
      </c>
      <c r="P33" s="43">
        <f>ROUND(IF(O33&lt;120000,O33*24.4%,(O33-120000)*26%+29280),1)</f>
        <v>37229.5</v>
      </c>
      <c r="Q33" s="43">
        <f>ROUND((O33-P33),1)</f>
        <v>113345.4</v>
      </c>
      <c r="R33" s="43">
        <f>O33-N33</f>
        <v>2827.9648648648581</v>
      </c>
      <c r="S33" s="43">
        <f>R33*C33</f>
        <v>1413.9824324324291</v>
      </c>
      <c r="T33" s="43">
        <f>+M33*C33</f>
        <v>10184.450000000001</v>
      </c>
      <c r="U33" s="39">
        <v>131300</v>
      </c>
      <c r="V33" s="39"/>
      <c r="W33" s="39">
        <f>U33*C33</f>
        <v>65650</v>
      </c>
      <c r="X33" s="39">
        <f>W33-T33-G33</f>
        <v>-81402.45</v>
      </c>
      <c r="Y33" s="34">
        <v>0.5</v>
      </c>
      <c r="Z33" s="24">
        <f t="shared" si="0"/>
        <v>287298</v>
      </c>
      <c r="AA33" s="34">
        <v>143649</v>
      </c>
      <c r="AB33" s="84">
        <f t="shared" si="1"/>
        <v>0</v>
      </c>
      <c r="AC33" s="84">
        <f>+Z33-D33</f>
        <v>13562</v>
      </c>
      <c r="AD33" s="39">
        <f t="shared" si="2"/>
        <v>6781</v>
      </c>
    </row>
    <row r="34" spans="1:34" ht="21" customHeight="1">
      <c r="A34" s="24">
        <v>2.2000000000000002</v>
      </c>
      <c r="B34" s="40" t="s">
        <v>128</v>
      </c>
      <c r="C34" s="34">
        <v>1</v>
      </c>
      <c r="D34" s="24">
        <f t="shared" si="3"/>
        <v>234978</v>
      </c>
      <c r="E34" s="34">
        <v>232016</v>
      </c>
      <c r="F34" s="34"/>
      <c r="G34" s="34">
        <v>234978</v>
      </c>
      <c r="H34" s="55"/>
      <c r="I34" s="42"/>
      <c r="J34" s="43"/>
      <c r="K34" s="43"/>
      <c r="L34" s="43"/>
      <c r="M34" s="42"/>
      <c r="N34" s="57"/>
      <c r="O34" s="43"/>
      <c r="P34" s="43"/>
      <c r="Q34" s="43"/>
      <c r="R34" s="43"/>
      <c r="S34" s="43"/>
      <c r="T34" s="43"/>
      <c r="U34" s="39"/>
      <c r="V34" s="39"/>
      <c r="W34" s="39"/>
      <c r="X34" s="39"/>
      <c r="Y34" s="34">
        <v>1</v>
      </c>
      <c r="Z34" s="24">
        <f t="shared" si="0"/>
        <v>233477</v>
      </c>
      <c r="AA34" s="34">
        <v>233477</v>
      </c>
      <c r="AB34" s="84">
        <f t="shared" si="1"/>
        <v>0</v>
      </c>
      <c r="AC34" s="84">
        <f>+Z34-D34</f>
        <v>-1501</v>
      </c>
      <c r="AD34" s="39">
        <f t="shared" si="2"/>
        <v>-1501</v>
      </c>
    </row>
    <row r="35" spans="1:34" ht="21" customHeight="1">
      <c r="A35" s="54">
        <v>3</v>
      </c>
      <c r="B35" s="48" t="s">
        <v>23</v>
      </c>
      <c r="C35" s="34"/>
      <c r="D35" s="24"/>
      <c r="E35" s="64"/>
      <c r="F35" s="34"/>
      <c r="G35" s="34"/>
      <c r="H35" s="55"/>
      <c r="I35" s="52"/>
      <c r="J35" s="52"/>
      <c r="K35" s="52"/>
      <c r="L35" s="52"/>
      <c r="M35" s="52"/>
      <c r="N35" s="52"/>
      <c r="O35" s="44"/>
      <c r="P35" s="44"/>
      <c r="Q35" s="44"/>
      <c r="R35" s="44"/>
      <c r="S35" s="44"/>
      <c r="T35" s="44"/>
      <c r="U35" s="53"/>
      <c r="V35" s="53"/>
      <c r="W35" s="39"/>
      <c r="X35" s="39"/>
      <c r="Y35" s="34"/>
      <c r="Z35" s="24"/>
      <c r="AA35" s="34"/>
      <c r="AB35" s="84"/>
      <c r="AC35" s="84"/>
      <c r="AD35" s="39"/>
    </row>
    <row r="36" spans="1:34" ht="21" customHeight="1">
      <c r="A36" s="24">
        <v>3.1</v>
      </c>
      <c r="B36" s="40" t="s">
        <v>129</v>
      </c>
      <c r="C36" s="34">
        <v>0.5</v>
      </c>
      <c r="D36" s="24">
        <f t="shared" si="3"/>
        <v>273736</v>
      </c>
      <c r="E36" s="64">
        <v>127378</v>
      </c>
      <c r="F36" s="34"/>
      <c r="G36" s="64">
        <v>136868</v>
      </c>
      <c r="H36" s="55"/>
      <c r="I36" s="42">
        <f>ROUND(IF(E36-J36-32500&gt;0,IF(E36-J36-32500&lt;80000,(E36-J36-32500)*0.1,8000+(E36-J36-32500-80000)*0.2),0),1)</f>
        <v>10211.299999999999</v>
      </c>
      <c r="J36" s="43">
        <f>ROUND(E36*3%,1)</f>
        <v>3821.3</v>
      </c>
      <c r="K36" s="43">
        <f>I36+J36</f>
        <v>14032.599999999999</v>
      </c>
      <c r="L36" s="43">
        <f>ROUND((E36-K36),1)</f>
        <v>113345.4</v>
      </c>
      <c r="M36" s="42">
        <f>ROUND(IF(E36&lt;20000,7000,IF(E36&lt;100000,7000+(E36-20000)*0.15,19000+(E36-100000)*0.05)),1)</f>
        <v>20368.900000000001</v>
      </c>
      <c r="N36" s="57">
        <f>E36+M36</f>
        <v>147746.9</v>
      </c>
      <c r="O36" s="43">
        <f>ROUND(L36/0.756,1)</f>
        <v>149927.79999999999</v>
      </c>
      <c r="P36" s="43">
        <f>ROUND(IF(O36&lt;120000,O36*24.4%,(O36-120000)*26%+29280),1)</f>
        <v>37061.199999999997</v>
      </c>
      <c r="Q36" s="45">
        <f>ROUND((O36-P36),1)</f>
        <v>112866.6</v>
      </c>
      <c r="R36" s="43">
        <f>O36-N36</f>
        <v>2180.8999999999942</v>
      </c>
      <c r="S36" s="43">
        <f>R36*C36</f>
        <v>1090.4499999999971</v>
      </c>
      <c r="T36" s="43">
        <f>+M36*C36</f>
        <v>10184.450000000001</v>
      </c>
      <c r="U36" s="39">
        <v>88000</v>
      </c>
      <c r="V36" s="39"/>
      <c r="W36" s="39">
        <f>U36*C36</f>
        <v>44000</v>
      </c>
      <c r="X36" s="39">
        <f>W36-T36-G36</f>
        <v>-103052.45</v>
      </c>
      <c r="Y36" s="34">
        <v>0.5</v>
      </c>
      <c r="Z36" s="24">
        <f t="shared" si="0"/>
        <v>287298</v>
      </c>
      <c r="AA36" s="64">
        <v>143649</v>
      </c>
      <c r="AB36" s="84">
        <f t="shared" si="1"/>
        <v>0</v>
      </c>
      <c r="AC36" s="84">
        <f>+Z36-D36</f>
        <v>13562</v>
      </c>
      <c r="AD36" s="39">
        <f t="shared" si="2"/>
        <v>6781</v>
      </c>
    </row>
    <row r="37" spans="1:34" ht="21" customHeight="1">
      <c r="A37" s="24">
        <v>3.2</v>
      </c>
      <c r="B37" s="40" t="s">
        <v>24</v>
      </c>
      <c r="C37" s="34">
        <v>0.5</v>
      </c>
      <c r="D37" s="24">
        <f t="shared" si="3"/>
        <v>139840</v>
      </c>
      <c r="E37" s="64">
        <v>65072</v>
      </c>
      <c r="F37" s="34"/>
      <c r="G37" s="64">
        <v>69920</v>
      </c>
      <c r="H37" s="55"/>
      <c r="I37" s="42">
        <f>ROUND(IF(E37-J37-32500&gt;0,IF(E37-J37-32500&lt;80000,(E37-J37-32500)*0.1,8000+(E37-J37-32500-80000)*0.2),0),1)</f>
        <v>3062</v>
      </c>
      <c r="J37" s="43">
        <f>ROUND(E37*3%,1)</f>
        <v>1952.2</v>
      </c>
      <c r="K37" s="43">
        <f>I37+J37</f>
        <v>5014.2</v>
      </c>
      <c r="L37" s="43">
        <f>ROUND((E37-K37),1)</f>
        <v>60057.8</v>
      </c>
      <c r="M37" s="42">
        <f>ROUND(IF(E37&lt;20000,7000,IF(E37&lt;100000,7000+(E37-20000)*0.15,19000+(E37-100000)*0.05)),1)</f>
        <v>13760.8</v>
      </c>
      <c r="N37" s="57">
        <f>E37+M37</f>
        <v>78832.800000000003</v>
      </c>
      <c r="O37" s="43">
        <f>ROUND(L37/0.756,1)</f>
        <v>79441.5</v>
      </c>
      <c r="P37" s="43">
        <f>ROUND(IF(O37&lt;120000,O37*24.4%,(O37-120000)*26%+29280),1)</f>
        <v>19383.7</v>
      </c>
      <c r="Q37" s="45">
        <f>ROUND((O37-P37),1)</f>
        <v>60057.8</v>
      </c>
      <c r="R37" s="43">
        <f>O37-N37</f>
        <v>608.69999999999709</v>
      </c>
      <c r="S37" s="43">
        <f>R37*C37</f>
        <v>304.34999999999854</v>
      </c>
      <c r="T37" s="43">
        <f>+M37*C37</f>
        <v>6880.4</v>
      </c>
      <c r="U37" s="39">
        <v>54300</v>
      </c>
      <c r="V37" s="39"/>
      <c r="W37" s="39">
        <f>U37*C37</f>
        <v>27150</v>
      </c>
      <c r="X37" s="39">
        <f>W37-T37-G37</f>
        <v>-49650.400000000001</v>
      </c>
      <c r="Y37" s="34">
        <v>0.5</v>
      </c>
      <c r="Z37" s="24">
        <f t="shared" si="0"/>
        <v>146768</v>
      </c>
      <c r="AA37" s="64">
        <v>73384</v>
      </c>
      <c r="AB37" s="84">
        <f t="shared" si="1"/>
        <v>0</v>
      </c>
      <c r="AC37" s="84">
        <f>+Z37-D37</f>
        <v>6928</v>
      </c>
      <c r="AD37" s="39">
        <f t="shared" si="2"/>
        <v>3464</v>
      </c>
    </row>
    <row r="38" spans="1:34" ht="21" customHeight="1">
      <c r="A38" s="24">
        <v>3.3</v>
      </c>
      <c r="B38" s="40" t="s">
        <v>128</v>
      </c>
      <c r="C38" s="34">
        <v>1</v>
      </c>
      <c r="D38" s="24">
        <f t="shared" si="3"/>
        <v>234978</v>
      </c>
      <c r="E38" s="64">
        <v>232016</v>
      </c>
      <c r="F38" s="34"/>
      <c r="G38" s="64">
        <v>234978</v>
      </c>
      <c r="H38" s="55"/>
      <c r="I38" s="42">
        <f>ROUND(IF(E38-J38-32500&gt;0,IF(E38-J38-32500&lt;80000,(E38-J38-32500)*0.1,8000+(E38-J38-32500-80000)*0.2),0),1)</f>
        <v>30511.1</v>
      </c>
      <c r="J38" s="43">
        <f>ROUND(E38*3%,1)</f>
        <v>6960.5</v>
      </c>
      <c r="K38" s="43">
        <f>I38+J38</f>
        <v>37471.599999999999</v>
      </c>
      <c r="L38" s="43">
        <f>ROUND((E38-K38),1)</f>
        <v>194544.4</v>
      </c>
      <c r="M38" s="42">
        <f>ROUND(IF(E38&lt;20000,7000,IF(E38&lt;100000,7000+(E38-20000)*0.15,19000+(E38-100000)*0.05)),1)</f>
        <v>25600.799999999999</v>
      </c>
      <c r="N38" s="57">
        <f>E38+M38</f>
        <v>257616.8</v>
      </c>
      <c r="O38" s="43">
        <f>ROUND(L38/0.756,1)</f>
        <v>257333.9</v>
      </c>
      <c r="P38" s="43">
        <f>ROUND(IF(O38&lt;120000,O38*24.4%,(O38-120000)*26%+29280),1)</f>
        <v>64986.8</v>
      </c>
      <c r="Q38" s="45">
        <f>ROUND((O38-P38),1)</f>
        <v>192347.1</v>
      </c>
      <c r="R38" s="43">
        <f>O38-N38</f>
        <v>-282.89999999999418</v>
      </c>
      <c r="S38" s="43">
        <f>R38*C38</f>
        <v>-282.89999999999418</v>
      </c>
      <c r="T38" s="43">
        <f>+M38*C38</f>
        <v>25600.799999999999</v>
      </c>
      <c r="U38" s="39">
        <v>47900</v>
      </c>
      <c r="V38" s="39"/>
      <c r="W38" s="39">
        <f>U38*C38</f>
        <v>47900</v>
      </c>
      <c r="X38" s="39">
        <f>W38-T38-G38</f>
        <v>-212678.8</v>
      </c>
      <c r="Y38" s="34">
        <v>1</v>
      </c>
      <c r="Z38" s="24">
        <f t="shared" si="0"/>
        <v>233477</v>
      </c>
      <c r="AA38" s="64">
        <v>233477</v>
      </c>
      <c r="AB38" s="84">
        <f t="shared" si="1"/>
        <v>0</v>
      </c>
      <c r="AC38" s="84">
        <f>+Z38-D38</f>
        <v>-1501</v>
      </c>
      <c r="AD38" s="39">
        <f t="shared" si="2"/>
        <v>-1501</v>
      </c>
      <c r="AG38" s="2">
        <v>-0.5</v>
      </c>
      <c r="AH38" s="2">
        <v>18876</v>
      </c>
    </row>
    <row r="39" spans="1:34" ht="21" customHeight="1">
      <c r="A39" s="24">
        <v>3.4</v>
      </c>
      <c r="B39" s="40" t="s">
        <v>22</v>
      </c>
      <c r="C39" s="34">
        <v>1</v>
      </c>
      <c r="D39" s="24">
        <f t="shared" si="3"/>
        <v>120100</v>
      </c>
      <c r="E39" s="64">
        <v>118586</v>
      </c>
      <c r="F39" s="34"/>
      <c r="G39" s="64">
        <v>120100</v>
      </c>
      <c r="H39" s="55"/>
      <c r="I39" s="42">
        <f>ROUND(IF(E39-J39-32500&gt;0,IF(E39-J39-32500&lt;80000,(E39-J39-32500)*0.1,8000+(E39-J39-32500-80000)*0.2),0),1)</f>
        <v>8505.7000000000007</v>
      </c>
      <c r="J39" s="43">
        <f>ROUND(E39*3%,1)</f>
        <v>3557.6</v>
      </c>
      <c r="K39" s="43">
        <f>I39+J39</f>
        <v>12063.300000000001</v>
      </c>
      <c r="L39" s="43">
        <f>ROUND((E39-K39),1)</f>
        <v>106522.7</v>
      </c>
      <c r="M39" s="42">
        <f>ROUND(IF(E39&lt;20000,7000,IF(E39&lt;100000,7000+(E39-20000)*0.15,19000+(E39-100000)*0.05)),1)</f>
        <v>19929.3</v>
      </c>
      <c r="N39" s="57">
        <f>E39+M39</f>
        <v>138515.29999999999</v>
      </c>
      <c r="O39" s="43">
        <f>ROUND(L39/0.756,1)</f>
        <v>140903</v>
      </c>
      <c r="P39" s="43">
        <f>ROUND(IF(O39&lt;120000,O39*24.4%,(O39-120000)*26%+29280),1)</f>
        <v>34714.800000000003</v>
      </c>
      <c r="Q39" s="45">
        <f>ROUND((O39-P39),1)</f>
        <v>106188.2</v>
      </c>
      <c r="R39" s="43">
        <f>O39-N39</f>
        <v>2387.7000000000116</v>
      </c>
      <c r="S39" s="43">
        <f>R39*C39</f>
        <v>2387.7000000000116</v>
      </c>
      <c r="T39" s="43">
        <f>+M39*C39</f>
        <v>19929.3</v>
      </c>
      <c r="U39" s="39">
        <v>56600</v>
      </c>
      <c r="V39" s="39"/>
      <c r="W39" s="39">
        <f>U39*C39</f>
        <v>56600</v>
      </c>
      <c r="X39" s="39">
        <f>W39-T39-G39</f>
        <v>-83429.3</v>
      </c>
      <c r="Y39" s="34">
        <v>1</v>
      </c>
      <c r="Z39" s="24">
        <f t="shared" si="0"/>
        <v>119333</v>
      </c>
      <c r="AA39" s="64">
        <v>119333</v>
      </c>
      <c r="AB39" s="84">
        <f t="shared" si="1"/>
        <v>0</v>
      </c>
      <c r="AC39" s="84">
        <f>+Z39-D39</f>
        <v>-767</v>
      </c>
      <c r="AD39" s="39">
        <f t="shared" si="2"/>
        <v>-767</v>
      </c>
      <c r="AG39" s="2">
        <v>-0.5</v>
      </c>
      <c r="AH39" s="2">
        <v>22620</v>
      </c>
    </row>
    <row r="40" spans="1:34" ht="21" customHeight="1">
      <c r="A40" s="54">
        <v>4</v>
      </c>
      <c r="B40" s="48" t="s">
        <v>122</v>
      </c>
      <c r="C40" s="34"/>
      <c r="D40" s="24"/>
      <c r="E40" s="34"/>
      <c r="F40" s="34"/>
      <c r="G40" s="34"/>
      <c r="H40" s="55"/>
      <c r="I40" s="52"/>
      <c r="J40" s="52"/>
      <c r="K40" s="52"/>
      <c r="L40" s="52"/>
      <c r="M40" s="52"/>
      <c r="N40" s="52"/>
      <c r="O40" s="44"/>
      <c r="P40" s="44"/>
      <c r="Q40" s="44"/>
      <c r="R40" s="44"/>
      <c r="S40" s="44"/>
      <c r="T40" s="44"/>
      <c r="U40" s="53"/>
      <c r="V40" s="53"/>
      <c r="W40" s="39"/>
      <c r="X40" s="39"/>
      <c r="Y40" s="84"/>
      <c r="Z40" s="24"/>
      <c r="AA40" s="34"/>
      <c r="AB40" s="84"/>
      <c r="AC40" s="84"/>
      <c r="AD40" s="39"/>
    </row>
    <row r="41" spans="1:34" ht="21" customHeight="1">
      <c r="A41" s="24">
        <v>4.0999999999999996</v>
      </c>
      <c r="B41" s="40" t="s">
        <v>129</v>
      </c>
      <c r="C41" s="34">
        <v>0.5</v>
      </c>
      <c r="D41" s="24">
        <f t="shared" si="3"/>
        <v>273736</v>
      </c>
      <c r="E41" s="34">
        <v>127378</v>
      </c>
      <c r="F41" s="34"/>
      <c r="G41" s="34">
        <v>136868</v>
      </c>
      <c r="H41" s="55"/>
      <c r="I41" s="42"/>
      <c r="J41" s="43"/>
      <c r="K41" s="43"/>
      <c r="L41" s="43"/>
      <c r="M41" s="42"/>
      <c r="N41" s="57"/>
      <c r="O41" s="43"/>
      <c r="P41" s="43"/>
      <c r="Q41" s="43"/>
      <c r="R41" s="43"/>
      <c r="S41" s="43"/>
      <c r="T41" s="43"/>
      <c r="U41" s="39"/>
      <c r="V41" s="39"/>
      <c r="W41" s="39"/>
      <c r="X41" s="39"/>
      <c r="Y41" s="34">
        <v>0.5</v>
      </c>
      <c r="Z41" s="24">
        <f t="shared" si="0"/>
        <v>287298</v>
      </c>
      <c r="AA41" s="34">
        <v>143649</v>
      </c>
      <c r="AB41" s="84">
        <f t="shared" ref="AB41:AB81" si="4">Y41-C41</f>
        <v>0</v>
      </c>
      <c r="AC41" s="84">
        <f>+Z41-D41</f>
        <v>13562</v>
      </c>
      <c r="AD41" s="39">
        <f t="shared" si="2"/>
        <v>6781</v>
      </c>
    </row>
    <row r="42" spans="1:34" ht="21" customHeight="1">
      <c r="A42" s="24">
        <v>4.2</v>
      </c>
      <c r="B42" s="40" t="s">
        <v>128</v>
      </c>
      <c r="C42" s="34">
        <v>1</v>
      </c>
      <c r="D42" s="24">
        <f t="shared" si="3"/>
        <v>234978</v>
      </c>
      <c r="E42" s="34">
        <v>232016</v>
      </c>
      <c r="F42" s="34"/>
      <c r="G42" s="34">
        <v>234978</v>
      </c>
      <c r="H42" s="55"/>
      <c r="I42" s="42"/>
      <c r="J42" s="43"/>
      <c r="K42" s="43"/>
      <c r="L42" s="43"/>
      <c r="M42" s="42"/>
      <c r="N42" s="57"/>
      <c r="O42" s="43"/>
      <c r="P42" s="43"/>
      <c r="Q42" s="43"/>
      <c r="R42" s="43"/>
      <c r="S42" s="43"/>
      <c r="T42" s="43"/>
      <c r="U42" s="39"/>
      <c r="V42" s="39"/>
      <c r="W42" s="39"/>
      <c r="X42" s="39"/>
      <c r="Y42" s="34">
        <v>1</v>
      </c>
      <c r="Z42" s="24">
        <f t="shared" si="0"/>
        <v>233477</v>
      </c>
      <c r="AA42" s="34">
        <v>233477</v>
      </c>
      <c r="AB42" s="84">
        <f t="shared" si="4"/>
        <v>0</v>
      </c>
      <c r="AC42" s="84">
        <f>+Z42-D42</f>
        <v>-1501</v>
      </c>
      <c r="AD42" s="39">
        <f t="shared" si="2"/>
        <v>-1501</v>
      </c>
    </row>
    <row r="43" spans="1:34" ht="21" customHeight="1">
      <c r="A43" s="54">
        <v>5</v>
      </c>
      <c r="B43" s="48" t="s">
        <v>126</v>
      </c>
      <c r="C43" s="34"/>
      <c r="D43" s="24"/>
      <c r="E43" s="34"/>
      <c r="F43" s="34"/>
      <c r="G43" s="34"/>
      <c r="H43" s="55"/>
      <c r="I43" s="52"/>
      <c r="J43" s="52"/>
      <c r="K43" s="52"/>
      <c r="L43" s="52"/>
      <c r="M43" s="52"/>
      <c r="N43" s="52"/>
      <c r="O43" s="44"/>
      <c r="P43" s="44"/>
      <c r="Q43" s="44"/>
      <c r="R43" s="44"/>
      <c r="S43" s="44"/>
      <c r="T43" s="44"/>
      <c r="U43" s="39"/>
      <c r="V43" s="39"/>
      <c r="W43" s="39"/>
      <c r="X43" s="39"/>
      <c r="Y43" s="34"/>
      <c r="Z43" s="24"/>
      <c r="AA43" s="34"/>
      <c r="AB43" s="84"/>
      <c r="AC43" s="84"/>
      <c r="AD43" s="39"/>
    </row>
    <row r="44" spans="1:34" ht="21" customHeight="1">
      <c r="A44" s="24">
        <v>5.0999999999999996</v>
      </c>
      <c r="B44" s="40" t="s">
        <v>129</v>
      </c>
      <c r="C44" s="34">
        <v>0.5</v>
      </c>
      <c r="D44" s="24">
        <f t="shared" ref="D44:D81" si="5">+G44/C44</f>
        <v>273736</v>
      </c>
      <c r="E44" s="34">
        <v>127378</v>
      </c>
      <c r="F44" s="34"/>
      <c r="G44" s="34">
        <v>136868</v>
      </c>
      <c r="H44" s="55"/>
      <c r="I44" s="42"/>
      <c r="J44" s="43"/>
      <c r="K44" s="43"/>
      <c r="L44" s="43"/>
      <c r="M44" s="42"/>
      <c r="N44" s="57"/>
      <c r="O44" s="43"/>
      <c r="P44" s="43"/>
      <c r="Q44" s="43"/>
      <c r="R44" s="43"/>
      <c r="S44" s="43"/>
      <c r="T44" s="43"/>
      <c r="U44" s="39"/>
      <c r="V44" s="39"/>
      <c r="W44" s="39"/>
      <c r="X44" s="39"/>
      <c r="Y44" s="34">
        <v>0.5</v>
      </c>
      <c r="Z44" s="24">
        <f t="shared" ref="Z44:Z81" si="6">+AA44/Y44</f>
        <v>287298</v>
      </c>
      <c r="AA44" s="34">
        <v>143649</v>
      </c>
      <c r="AB44" s="84">
        <f t="shared" si="4"/>
        <v>0</v>
      </c>
      <c r="AC44" s="84">
        <f>+Z44-D44</f>
        <v>13562</v>
      </c>
      <c r="AD44" s="39">
        <f t="shared" si="2"/>
        <v>6781</v>
      </c>
    </row>
    <row r="45" spans="1:34" ht="21" customHeight="1">
      <c r="A45" s="24">
        <v>5.2</v>
      </c>
      <c r="B45" s="40" t="s">
        <v>22</v>
      </c>
      <c r="C45" s="34">
        <v>0.5</v>
      </c>
      <c r="D45" s="24">
        <v>69920</v>
      </c>
      <c r="E45" s="34"/>
      <c r="F45" s="34"/>
      <c r="G45" s="34">
        <v>69920</v>
      </c>
      <c r="H45" s="55"/>
      <c r="I45" s="42"/>
      <c r="J45" s="43"/>
      <c r="K45" s="43"/>
      <c r="L45" s="43"/>
      <c r="M45" s="42"/>
      <c r="N45" s="57"/>
      <c r="O45" s="43"/>
      <c r="P45" s="43"/>
      <c r="Q45" s="43"/>
      <c r="R45" s="43"/>
      <c r="S45" s="43"/>
      <c r="T45" s="43"/>
      <c r="U45" s="39"/>
      <c r="V45" s="39"/>
      <c r="W45" s="39"/>
      <c r="X45" s="39"/>
      <c r="Y45" s="34">
        <v>0.5</v>
      </c>
      <c r="Z45" s="24">
        <v>69920</v>
      </c>
      <c r="AA45" s="34">
        <v>73384</v>
      </c>
      <c r="AB45" s="84">
        <f t="shared" si="4"/>
        <v>0</v>
      </c>
      <c r="AC45" s="84">
        <f>+Z45-D45</f>
        <v>0</v>
      </c>
      <c r="AD45" s="39">
        <f t="shared" si="2"/>
        <v>3464</v>
      </c>
    </row>
    <row r="46" spans="1:34" ht="21" customHeight="1">
      <c r="A46" s="24">
        <v>5.3</v>
      </c>
      <c r="B46" s="40" t="s">
        <v>128</v>
      </c>
      <c r="C46" s="34">
        <v>1</v>
      </c>
      <c r="D46" s="24">
        <f t="shared" si="5"/>
        <v>234978</v>
      </c>
      <c r="E46" s="34">
        <v>232016</v>
      </c>
      <c r="F46" s="34"/>
      <c r="G46" s="34">
        <v>234978</v>
      </c>
      <c r="H46" s="55"/>
      <c r="I46" s="42"/>
      <c r="J46" s="43"/>
      <c r="K46" s="43"/>
      <c r="L46" s="43"/>
      <c r="M46" s="42"/>
      <c r="N46" s="57"/>
      <c r="O46" s="43"/>
      <c r="P46" s="43"/>
      <c r="Q46" s="43"/>
      <c r="R46" s="43"/>
      <c r="S46" s="43"/>
      <c r="T46" s="43"/>
      <c r="U46" s="39"/>
      <c r="V46" s="39"/>
      <c r="W46" s="39"/>
      <c r="X46" s="39"/>
      <c r="Y46" s="34">
        <v>1</v>
      </c>
      <c r="Z46" s="24">
        <f t="shared" si="6"/>
        <v>233477</v>
      </c>
      <c r="AA46" s="34">
        <v>233477</v>
      </c>
      <c r="AB46" s="84">
        <f t="shared" si="4"/>
        <v>0</v>
      </c>
      <c r="AC46" s="84">
        <f>+Z46-D46</f>
        <v>-1501</v>
      </c>
      <c r="AD46" s="39">
        <f t="shared" si="2"/>
        <v>-1501</v>
      </c>
    </row>
    <row r="47" spans="1:34" ht="21" customHeight="1">
      <c r="A47" s="24">
        <v>5.4</v>
      </c>
      <c r="B47" s="40" t="s">
        <v>22</v>
      </c>
      <c r="C47" s="34">
        <v>1</v>
      </c>
      <c r="D47" s="24">
        <v>120100</v>
      </c>
      <c r="E47" s="34">
        <v>183.65799999999999</v>
      </c>
      <c r="F47" s="34"/>
      <c r="G47" s="34">
        <v>120100</v>
      </c>
      <c r="H47" s="55"/>
      <c r="I47" s="42">
        <f>ROUND(IF(E47-J47-32500&gt;0,IF(E47-J47-32500&lt;80000,(E47-J47-32500)*0.1,8000+(E47-J47-32500-80000)*0.2),0),1)</f>
        <v>0</v>
      </c>
      <c r="J47" s="43">
        <f>ROUND(E47*3%,1)</f>
        <v>5.5</v>
      </c>
      <c r="K47" s="43">
        <f>I47+J47</f>
        <v>5.5</v>
      </c>
      <c r="L47" s="43">
        <f>ROUND((E47-K47),1)</f>
        <v>178.2</v>
      </c>
      <c r="M47" s="42">
        <f>ROUND(IF(E47&lt;20000,7000,IF(E47&lt;100000,7000+(E47-20000)*0.15,19000+(E47-100000)*0.05)),1)</f>
        <v>7000</v>
      </c>
      <c r="N47" s="57">
        <f>E47+M47</f>
        <v>7183.6580000000004</v>
      </c>
      <c r="O47" s="43">
        <f>ROUND(L47/0.756,1)</f>
        <v>235.7</v>
      </c>
      <c r="P47" s="43">
        <f>ROUND(IF(O47&lt;120000,O47*24.4%,(O47-120000)*26%+29280),1)</f>
        <v>57.5</v>
      </c>
      <c r="Q47" s="45">
        <f>ROUND((O47-P47),1)</f>
        <v>178.2</v>
      </c>
      <c r="R47" s="43">
        <f>O47-N47</f>
        <v>-6947.9580000000005</v>
      </c>
      <c r="S47" s="43">
        <f>R47*C47</f>
        <v>-6947.9580000000005</v>
      </c>
      <c r="T47" s="43">
        <f>+M47*C47</f>
        <v>7000</v>
      </c>
      <c r="U47" s="39">
        <v>80400</v>
      </c>
      <c r="V47" s="39"/>
      <c r="W47" s="39">
        <f>U47*C47</f>
        <v>80400</v>
      </c>
      <c r="X47" s="39">
        <f>W47-T47-G47</f>
        <v>-46700</v>
      </c>
      <c r="Y47" s="34">
        <v>1</v>
      </c>
      <c r="Z47" s="24">
        <f t="shared" si="6"/>
        <v>119333</v>
      </c>
      <c r="AA47" s="34">
        <v>119333</v>
      </c>
      <c r="AB47" s="84">
        <f t="shared" si="4"/>
        <v>0</v>
      </c>
      <c r="AC47" s="84">
        <f>+Z47-D47</f>
        <v>-767</v>
      </c>
      <c r="AD47" s="39">
        <f t="shared" si="2"/>
        <v>-767</v>
      </c>
    </row>
    <row r="48" spans="1:34" ht="21" customHeight="1">
      <c r="A48" s="54">
        <v>6</v>
      </c>
      <c r="B48" s="48" t="s">
        <v>119</v>
      </c>
      <c r="C48" s="34"/>
      <c r="D48" s="24"/>
      <c r="E48" s="34"/>
      <c r="F48" s="34"/>
      <c r="G48" s="34"/>
      <c r="H48" s="55"/>
      <c r="I48" s="52"/>
      <c r="J48" s="52"/>
      <c r="K48" s="52"/>
      <c r="L48" s="52"/>
      <c r="M48" s="52"/>
      <c r="N48" s="52"/>
      <c r="O48" s="44"/>
      <c r="P48" s="44"/>
      <c r="Q48" s="44"/>
      <c r="R48" s="44"/>
      <c r="S48" s="44"/>
      <c r="T48" s="44"/>
      <c r="U48" s="39"/>
      <c r="V48" s="39"/>
      <c r="W48" s="39"/>
      <c r="X48" s="39"/>
      <c r="Y48" s="34"/>
      <c r="Z48" s="24"/>
      <c r="AA48" s="34"/>
      <c r="AB48" s="84"/>
      <c r="AC48" s="84"/>
      <c r="AD48" s="39"/>
    </row>
    <row r="49" spans="1:30" ht="21" customHeight="1">
      <c r="A49" s="24">
        <v>6.1</v>
      </c>
      <c r="B49" s="40" t="s">
        <v>129</v>
      </c>
      <c r="C49" s="34">
        <v>1</v>
      </c>
      <c r="D49" s="24">
        <f t="shared" si="5"/>
        <v>136921</v>
      </c>
      <c r="E49" s="64">
        <v>127427</v>
      </c>
      <c r="F49" s="34"/>
      <c r="G49" s="64">
        <v>136921</v>
      </c>
      <c r="H49" s="55"/>
      <c r="I49" s="42"/>
      <c r="J49" s="43"/>
      <c r="K49" s="43"/>
      <c r="L49" s="43"/>
      <c r="M49" s="42"/>
      <c r="N49" s="57"/>
      <c r="O49" s="43"/>
      <c r="P49" s="43"/>
      <c r="Q49" s="45"/>
      <c r="R49" s="43"/>
      <c r="S49" s="43"/>
      <c r="T49" s="43"/>
      <c r="U49" s="39"/>
      <c r="V49" s="39"/>
      <c r="W49" s="39"/>
      <c r="X49" s="39"/>
      <c r="Y49" s="34">
        <v>1</v>
      </c>
      <c r="Z49" s="24">
        <f t="shared" si="6"/>
        <v>143704</v>
      </c>
      <c r="AA49" s="64">
        <v>143704</v>
      </c>
      <c r="AB49" s="84">
        <f t="shared" si="4"/>
        <v>0</v>
      </c>
      <c r="AC49" s="84">
        <f>+Z49-D49</f>
        <v>6783</v>
      </c>
      <c r="AD49" s="39">
        <f>AA49-G49</f>
        <v>6783</v>
      </c>
    </row>
    <row r="50" spans="1:30" ht="21" customHeight="1">
      <c r="A50" s="24">
        <v>6.2</v>
      </c>
      <c r="B50" s="40" t="s">
        <v>128</v>
      </c>
      <c r="C50" s="34">
        <v>1</v>
      </c>
      <c r="D50" s="24">
        <f t="shared" si="5"/>
        <v>141041</v>
      </c>
      <c r="E50" s="64">
        <v>139263</v>
      </c>
      <c r="F50" s="34"/>
      <c r="G50" s="64">
        <v>141041</v>
      </c>
      <c r="H50" s="55"/>
      <c r="I50" s="42"/>
      <c r="J50" s="43"/>
      <c r="K50" s="43"/>
      <c r="L50" s="43"/>
      <c r="M50" s="42"/>
      <c r="N50" s="57"/>
      <c r="O50" s="43"/>
      <c r="P50" s="43"/>
      <c r="Q50" s="45"/>
      <c r="R50" s="43"/>
      <c r="S50" s="43"/>
      <c r="T50" s="43"/>
      <c r="U50" s="39"/>
      <c r="V50" s="39"/>
      <c r="W50" s="39"/>
      <c r="X50" s="39"/>
      <c r="Y50" s="34">
        <v>1</v>
      </c>
      <c r="Z50" s="24">
        <f t="shared" si="6"/>
        <v>140140</v>
      </c>
      <c r="AA50" s="64">
        <v>140140</v>
      </c>
      <c r="AB50" s="84">
        <f t="shared" si="4"/>
        <v>0</v>
      </c>
      <c r="AC50" s="84">
        <f>+Z50-D50</f>
        <v>-901</v>
      </c>
      <c r="AD50" s="39">
        <f>AA50-G50</f>
        <v>-901</v>
      </c>
    </row>
    <row r="51" spans="1:30" ht="21" customHeight="1">
      <c r="A51" s="54">
        <v>7</v>
      </c>
      <c r="B51" s="48" t="s">
        <v>27</v>
      </c>
      <c r="C51" s="34"/>
      <c r="D51" s="24"/>
      <c r="E51" s="34"/>
      <c r="F51" s="34"/>
      <c r="G51" s="34"/>
      <c r="H51" s="55"/>
      <c r="I51" s="52"/>
      <c r="J51" s="52"/>
      <c r="K51" s="52"/>
      <c r="L51" s="52"/>
      <c r="M51" s="52"/>
      <c r="N51" s="52"/>
      <c r="O51" s="44"/>
      <c r="P51" s="44"/>
      <c r="Q51" s="44"/>
      <c r="R51" s="44"/>
      <c r="S51" s="44"/>
      <c r="T51" s="44"/>
      <c r="U51" s="39"/>
      <c r="V51" s="39"/>
      <c r="W51" s="39"/>
      <c r="X51" s="39"/>
      <c r="Y51" s="34"/>
      <c r="Z51" s="24"/>
      <c r="AA51" s="34"/>
      <c r="AB51" s="84"/>
      <c r="AC51" s="84"/>
      <c r="AD51" s="39"/>
    </row>
    <row r="52" spans="1:30" ht="21" customHeight="1">
      <c r="A52" s="54">
        <v>7.1</v>
      </c>
      <c r="B52" s="40" t="s">
        <v>114</v>
      </c>
      <c r="C52" s="34">
        <v>0.5</v>
      </c>
      <c r="D52" s="24">
        <f t="shared" si="5"/>
        <v>273736</v>
      </c>
      <c r="E52" s="34">
        <v>127378</v>
      </c>
      <c r="F52" s="34"/>
      <c r="G52" s="34">
        <v>136868</v>
      </c>
      <c r="H52" s="55"/>
      <c r="I52" s="52"/>
      <c r="J52" s="52"/>
      <c r="K52" s="52"/>
      <c r="L52" s="52"/>
      <c r="M52" s="52"/>
      <c r="N52" s="52"/>
      <c r="O52" s="44"/>
      <c r="P52" s="44"/>
      <c r="Q52" s="44"/>
      <c r="R52" s="44"/>
      <c r="S52" s="44"/>
      <c r="T52" s="44"/>
      <c r="U52" s="39"/>
      <c r="V52" s="39"/>
      <c r="W52" s="39"/>
      <c r="X52" s="39"/>
      <c r="Y52" s="84">
        <v>0.5</v>
      </c>
      <c r="Z52" s="24">
        <f t="shared" si="6"/>
        <v>287298</v>
      </c>
      <c r="AA52" s="64">
        <v>143649</v>
      </c>
      <c r="AB52" s="84">
        <f t="shared" si="4"/>
        <v>0</v>
      </c>
      <c r="AC52" s="84">
        <f>+Z52-D52</f>
        <v>13562</v>
      </c>
      <c r="AD52" s="105">
        <f>AA52-G52</f>
        <v>6781</v>
      </c>
    </row>
    <row r="53" spans="1:30" ht="21" customHeight="1">
      <c r="A53" s="24">
        <v>7.2</v>
      </c>
      <c r="B53" s="40" t="s">
        <v>22</v>
      </c>
      <c r="C53" s="34">
        <v>0.5</v>
      </c>
      <c r="D53" s="24">
        <f t="shared" si="5"/>
        <v>139840</v>
      </c>
      <c r="E53" s="34">
        <v>65072</v>
      </c>
      <c r="F53" s="34"/>
      <c r="G53" s="34">
        <v>69920</v>
      </c>
      <c r="H53" s="55"/>
      <c r="I53" s="42">
        <f>ROUND(IF(E53-J53-32500&gt;0,IF(E53-J53-32500&lt;80000,(E53-J53-32500)*0.1,8000+(E53-J53-32500-80000)*0.2),0),1)</f>
        <v>3062</v>
      </c>
      <c r="J53" s="43">
        <f>ROUND(E53*3%,1)</f>
        <v>1952.2</v>
      </c>
      <c r="K53" s="43">
        <f>I53+J53</f>
        <v>5014.2</v>
      </c>
      <c r="L53" s="43">
        <f>ROUND((E53-K53),1)</f>
        <v>60057.8</v>
      </c>
      <c r="M53" s="42">
        <f>ROUND(IF(E53&lt;20000,7000,IF(E53&lt;100000,7000+(E53-20000)*0.15,19000+(E53-100000)*0.05)),1)</f>
        <v>13760.8</v>
      </c>
      <c r="N53" s="57">
        <f>E53+M53</f>
        <v>78832.800000000003</v>
      </c>
      <c r="O53" s="43">
        <f>(L53-1920)/0.74</f>
        <v>78564.5945945946</v>
      </c>
      <c r="P53" s="43">
        <f>ROUND(IF(O53&lt;120000,O53*24.4%,(O53-120000)*26%+29280),1)</f>
        <v>19169.8</v>
      </c>
      <c r="Q53" s="43">
        <f>ROUND((O53-P53),1)</f>
        <v>59394.8</v>
      </c>
      <c r="R53" s="43">
        <f>O53-N53</f>
        <v>-268.20540540540242</v>
      </c>
      <c r="S53" s="43">
        <f>R53*C53</f>
        <v>-134.10270270270121</v>
      </c>
      <c r="T53" s="43">
        <f>+M53*C53</f>
        <v>6880.4</v>
      </c>
      <c r="U53" s="39">
        <v>131300</v>
      </c>
      <c r="V53" s="39"/>
      <c r="W53" s="39">
        <f>U53*C53</f>
        <v>65650</v>
      </c>
      <c r="X53" s="39">
        <f>W53-T53-G53</f>
        <v>-11150.400000000001</v>
      </c>
      <c r="Y53" s="34">
        <v>0.5</v>
      </c>
      <c r="Z53" s="24">
        <f t="shared" si="6"/>
        <v>146768</v>
      </c>
      <c r="AA53" s="64">
        <v>73384</v>
      </c>
      <c r="AB53" s="84">
        <f t="shared" si="4"/>
        <v>0</v>
      </c>
      <c r="AC53" s="84">
        <f>+Z53-D53</f>
        <v>6928</v>
      </c>
      <c r="AD53" s="105">
        <f>AA53-G53</f>
        <v>3464</v>
      </c>
    </row>
    <row r="54" spans="1:30" ht="21" customHeight="1">
      <c r="A54" s="24">
        <v>7.3</v>
      </c>
      <c r="B54" s="40" t="s">
        <v>115</v>
      </c>
      <c r="C54" s="34">
        <v>1</v>
      </c>
      <c r="D54" s="24">
        <f t="shared" si="5"/>
        <v>234978</v>
      </c>
      <c r="E54" s="34">
        <v>232016</v>
      </c>
      <c r="F54" s="34"/>
      <c r="G54" s="34">
        <v>234978</v>
      </c>
      <c r="H54" s="55"/>
      <c r="I54" s="42"/>
      <c r="J54" s="43"/>
      <c r="K54" s="43"/>
      <c r="L54" s="43"/>
      <c r="M54" s="42"/>
      <c r="N54" s="57"/>
      <c r="O54" s="43"/>
      <c r="P54" s="43"/>
      <c r="Q54" s="43"/>
      <c r="R54" s="43"/>
      <c r="S54" s="43"/>
      <c r="T54" s="43"/>
      <c r="U54" s="39"/>
      <c r="V54" s="39"/>
      <c r="W54" s="39"/>
      <c r="X54" s="39"/>
      <c r="Y54" s="34">
        <v>1</v>
      </c>
      <c r="Z54" s="24">
        <f t="shared" si="6"/>
        <v>233477</v>
      </c>
      <c r="AA54" s="64">
        <v>233477</v>
      </c>
      <c r="AB54" s="84">
        <f t="shared" si="4"/>
        <v>0</v>
      </c>
      <c r="AC54" s="84">
        <f>+Z54-D54</f>
        <v>-1501</v>
      </c>
      <c r="AD54" s="105">
        <f>AA54-G54</f>
        <v>-1501</v>
      </c>
    </row>
    <row r="55" spans="1:30" ht="21" customHeight="1">
      <c r="A55" s="24">
        <v>7.4</v>
      </c>
      <c r="B55" s="40" t="s">
        <v>22</v>
      </c>
      <c r="C55" s="34">
        <v>1</v>
      </c>
      <c r="D55" s="24">
        <f t="shared" si="5"/>
        <v>120100</v>
      </c>
      <c r="E55" s="34">
        <v>118586</v>
      </c>
      <c r="F55" s="34"/>
      <c r="G55" s="34">
        <v>120100</v>
      </c>
      <c r="H55" s="55"/>
      <c r="I55" s="42">
        <f>ROUND(IF(E55-J55-32500&gt;0,IF(E55-J55-32500&lt;80000,(E55-J55-32500)*0.1,8000+(E55-J55-32500-80000)*0.2),0),1)</f>
        <v>8505.7000000000007</v>
      </c>
      <c r="J55" s="43">
        <f>ROUND(E55*3%,1)</f>
        <v>3557.6</v>
      </c>
      <c r="K55" s="43">
        <f>I55+J55</f>
        <v>12063.300000000001</v>
      </c>
      <c r="L55" s="43">
        <f>ROUND((E55-K55),1)</f>
        <v>106522.7</v>
      </c>
      <c r="M55" s="42">
        <f>ROUND(IF(E55&lt;20000,7000,IF(E55&lt;100000,7000+(E55-20000)*0.15,19000+(E55-100000)*0.05)),1)</f>
        <v>19929.3</v>
      </c>
      <c r="N55" s="57">
        <f>E55+M55</f>
        <v>138515.29999999999</v>
      </c>
      <c r="O55" s="43">
        <f>ROUND(L55/0.756,1)</f>
        <v>140903</v>
      </c>
      <c r="P55" s="43">
        <f>ROUND(IF(O55&lt;120000,O55*24.4%,(O55-120000)*26%+29280),1)</f>
        <v>34714.800000000003</v>
      </c>
      <c r="Q55" s="45">
        <f>ROUND((O55-P55),1)</f>
        <v>106188.2</v>
      </c>
      <c r="R55" s="43">
        <f>O55-N55</f>
        <v>2387.7000000000116</v>
      </c>
      <c r="S55" s="43">
        <f>R55*C55</f>
        <v>2387.7000000000116</v>
      </c>
      <c r="T55" s="43">
        <f>+M55*C55</f>
        <v>19929.3</v>
      </c>
      <c r="U55" s="39">
        <v>80400</v>
      </c>
      <c r="V55" s="39"/>
      <c r="W55" s="39">
        <f>U55*C55</f>
        <v>80400</v>
      </c>
      <c r="X55" s="39">
        <f>W55-T55-G55</f>
        <v>-59629.3</v>
      </c>
      <c r="Y55" s="34">
        <v>1</v>
      </c>
      <c r="Z55" s="24">
        <f t="shared" si="6"/>
        <v>119333</v>
      </c>
      <c r="AA55" s="64">
        <v>119333</v>
      </c>
      <c r="AB55" s="84">
        <f t="shared" si="4"/>
        <v>0</v>
      </c>
      <c r="AC55" s="84">
        <f>+Z55-D55</f>
        <v>-767</v>
      </c>
      <c r="AD55" s="105">
        <f>AA55-G55</f>
        <v>-767</v>
      </c>
    </row>
    <row r="56" spans="1:30" ht="21" customHeight="1">
      <c r="A56" s="54">
        <v>8</v>
      </c>
      <c r="B56" s="48" t="s">
        <v>120</v>
      </c>
      <c r="C56" s="34"/>
      <c r="D56" s="24"/>
      <c r="E56" s="34"/>
      <c r="F56" s="34"/>
      <c r="G56" s="34"/>
      <c r="H56" s="55"/>
      <c r="I56" s="52"/>
      <c r="J56" s="52"/>
      <c r="K56" s="52"/>
      <c r="L56" s="52"/>
      <c r="M56" s="52"/>
      <c r="N56" s="52"/>
      <c r="O56" s="44"/>
      <c r="P56" s="44"/>
      <c r="Q56" s="44"/>
      <c r="R56" s="44"/>
      <c r="S56" s="44"/>
      <c r="T56" s="44"/>
      <c r="U56" s="53"/>
      <c r="V56" s="53"/>
      <c r="W56" s="39"/>
      <c r="X56" s="39"/>
      <c r="Y56" s="34"/>
      <c r="Z56" s="24"/>
      <c r="AA56" s="34"/>
      <c r="AB56" s="84"/>
      <c r="AC56" s="84"/>
      <c r="AD56" s="39"/>
    </row>
    <row r="57" spans="1:30" ht="21" customHeight="1">
      <c r="A57" s="24">
        <v>8.1</v>
      </c>
      <c r="B57" s="40" t="s">
        <v>25</v>
      </c>
      <c r="C57" s="34">
        <v>0.5</v>
      </c>
      <c r="D57" s="24">
        <f t="shared" si="5"/>
        <v>303192</v>
      </c>
      <c r="E57" s="34">
        <v>145449</v>
      </c>
      <c r="F57" s="34"/>
      <c r="G57" s="34">
        <v>151596</v>
      </c>
      <c r="H57" s="55"/>
      <c r="I57" s="42">
        <f>ROUND(IF(E57-J57-32500&gt;0,IF(E57-J57-32500&lt;80000,(E57-J57-32500)*0.1,8000+(E57-J57-32500-80000)*0.2),0),1)</f>
        <v>13717.1</v>
      </c>
      <c r="J57" s="43">
        <f>ROUND(E57*3%,1)</f>
        <v>4363.5</v>
      </c>
      <c r="K57" s="43">
        <f>I57+J57</f>
        <v>18080.599999999999</v>
      </c>
      <c r="L57" s="43">
        <f>ROUND((E57-K57),1)</f>
        <v>127368.4</v>
      </c>
      <c r="M57" s="42">
        <f>ROUND(IF(E57&lt;20000,7000,IF(E57&lt;100000,7000+(E57-20000)*0.15,19000+(E57-100000)*0.05)),1)</f>
        <v>21272.5</v>
      </c>
      <c r="N57" s="57">
        <f>E57+M57</f>
        <v>166721.5</v>
      </c>
      <c r="O57" s="43">
        <f>ROUND(L57/0.756,1)</f>
        <v>168476.7</v>
      </c>
      <c r="P57" s="43">
        <f>ROUND(IF(O57&lt;120000,O57*24.4%,(O57-120000)*26%+29280),1)</f>
        <v>41883.9</v>
      </c>
      <c r="Q57" s="45">
        <f>ROUND((O57-P57),1)</f>
        <v>126592.8</v>
      </c>
      <c r="R57" s="43">
        <f>O57-N57</f>
        <v>1755.2000000000116</v>
      </c>
      <c r="S57" s="43">
        <f>R57*C57</f>
        <v>877.60000000000582</v>
      </c>
      <c r="T57" s="43">
        <f>+M57*C57</f>
        <v>10636.25</v>
      </c>
      <c r="U57" s="39">
        <v>55400</v>
      </c>
      <c r="V57" s="39"/>
      <c r="W57" s="39">
        <f>U57*C57</f>
        <v>27700</v>
      </c>
      <c r="X57" s="39">
        <f>W57-T57-G57</f>
        <v>-134532.25</v>
      </c>
      <c r="Y57" s="34">
        <v>0.5</v>
      </c>
      <c r="Z57" s="24">
        <f t="shared" si="6"/>
        <v>309608</v>
      </c>
      <c r="AA57" s="34">
        <v>154804</v>
      </c>
      <c r="AB57" s="84">
        <f t="shared" si="4"/>
        <v>0</v>
      </c>
      <c r="AC57" s="84">
        <f>+Z57-D57</f>
        <v>6416</v>
      </c>
      <c r="AD57" s="105">
        <f>AA57-G57</f>
        <v>3208</v>
      </c>
    </row>
    <row r="58" spans="1:30" ht="21" customHeight="1">
      <c r="A58" s="24">
        <v>8.1999999999999993</v>
      </c>
      <c r="B58" s="40" t="s">
        <v>22</v>
      </c>
      <c r="C58" s="34">
        <v>0.5</v>
      </c>
      <c r="D58" s="24">
        <f t="shared" si="5"/>
        <v>154860</v>
      </c>
      <c r="E58" s="34">
        <v>74290</v>
      </c>
      <c r="F58" s="34"/>
      <c r="G58" s="34">
        <v>77430</v>
      </c>
      <c r="H58" s="55"/>
      <c r="I58" s="42">
        <f>ROUND(IF(E58-J58-32500&gt;0,IF(E58-J58-32500&lt;80000,(E58-J58-32500)*0.1,8000+(E58-J58-32500-80000)*0.2),0),1)</f>
        <v>3956.1</v>
      </c>
      <c r="J58" s="43">
        <f>ROUND(E58*3%,1)</f>
        <v>2228.6999999999998</v>
      </c>
      <c r="K58" s="43">
        <f>I58+J58</f>
        <v>6184.7999999999993</v>
      </c>
      <c r="L58" s="43">
        <v>35002.800000000003</v>
      </c>
      <c r="M58" s="42">
        <f>ROUND(IF(E58&lt;20000,7000,IF(E58&lt;100000,7000+(E58-20000)*0.15,19000+(E58-100000)*0.05)),1)</f>
        <v>15143.5</v>
      </c>
      <c r="N58" s="57">
        <f>E58+M58</f>
        <v>89433.5</v>
      </c>
      <c r="O58" s="43">
        <f>ROUND(L58/0.756,1)</f>
        <v>46300</v>
      </c>
      <c r="P58" s="43">
        <f>ROUND(IF(O58&lt;120000,O58*24.4%,(O58-120000)*26%+29280),1)</f>
        <v>11297.2</v>
      </c>
      <c r="Q58" s="45">
        <f>ROUND((O58-P58),1)</f>
        <v>35002.800000000003</v>
      </c>
      <c r="R58" s="43">
        <f>O58-N58</f>
        <v>-43133.5</v>
      </c>
      <c r="S58" s="43">
        <f>R58*C58</f>
        <v>-21566.75</v>
      </c>
      <c r="T58" s="43">
        <f>+M58*C58</f>
        <v>7571.75</v>
      </c>
      <c r="U58" s="39">
        <v>46300</v>
      </c>
      <c r="V58" s="39"/>
      <c r="W58" s="39">
        <f>U58*C58</f>
        <v>23150</v>
      </c>
      <c r="X58" s="39">
        <f>W58-T58-G58</f>
        <v>-61851.75</v>
      </c>
      <c r="Y58" s="34">
        <v>0.5</v>
      </c>
      <c r="Z58" s="24">
        <f t="shared" si="6"/>
        <v>158138</v>
      </c>
      <c r="AA58" s="34">
        <v>79069</v>
      </c>
      <c r="AB58" s="84">
        <f t="shared" si="4"/>
        <v>0</v>
      </c>
      <c r="AC58" s="84">
        <f>+Z58-D58</f>
        <v>3278</v>
      </c>
      <c r="AD58" s="105">
        <f>AA58-G58</f>
        <v>1639</v>
      </c>
    </row>
    <row r="59" spans="1:30" ht="21" customHeight="1">
      <c r="A59" s="54">
        <v>9</v>
      </c>
      <c r="B59" s="48" t="s">
        <v>133</v>
      </c>
      <c r="C59" s="34"/>
      <c r="D59" s="24"/>
      <c r="E59" s="34"/>
      <c r="F59" s="34"/>
      <c r="G59" s="34"/>
      <c r="H59" s="55"/>
      <c r="I59" s="52"/>
      <c r="J59" s="52"/>
      <c r="K59" s="52"/>
      <c r="L59" s="52"/>
      <c r="M59" s="52"/>
      <c r="N59" s="52"/>
      <c r="O59" s="44"/>
      <c r="P59" s="44"/>
      <c r="Q59" s="44"/>
      <c r="R59" s="44"/>
      <c r="S59" s="44"/>
      <c r="T59" s="44"/>
      <c r="U59" s="39"/>
      <c r="V59" s="39"/>
      <c r="W59" s="39"/>
      <c r="X59" s="39"/>
      <c r="Y59" s="34"/>
      <c r="Z59" s="24"/>
      <c r="AA59" s="34"/>
      <c r="AB59" s="84"/>
      <c r="AC59" s="84"/>
      <c r="AD59" s="39"/>
    </row>
    <row r="60" spans="1:30" ht="21" customHeight="1">
      <c r="A60" s="24">
        <v>9.1</v>
      </c>
      <c r="B60" s="40" t="s">
        <v>25</v>
      </c>
      <c r="C60" s="34">
        <v>0.5</v>
      </c>
      <c r="D60" s="24">
        <f t="shared" si="5"/>
        <v>394178</v>
      </c>
      <c r="E60" s="64">
        <v>189097</v>
      </c>
      <c r="F60" s="34"/>
      <c r="G60" s="64">
        <v>197089</v>
      </c>
      <c r="H60" s="55"/>
      <c r="I60" s="42">
        <f>ROUND(IF(E60-J60-32500&gt;0,IF(E60-J60-32500&lt;80000,(E60-J60-32500)*0.1,8000+(E60-J60-32500-80000)*0.2),0),1)</f>
        <v>22184.799999999999</v>
      </c>
      <c r="J60" s="43">
        <f>ROUND(E60*3%,1)</f>
        <v>5672.9</v>
      </c>
      <c r="K60" s="43">
        <f>I60+J60</f>
        <v>27857.699999999997</v>
      </c>
      <c r="L60" s="43">
        <f>ROUND((E60-K60),1)</f>
        <v>161239.29999999999</v>
      </c>
      <c r="M60" s="42">
        <f>ROUND(IF(E60&lt;20000,7000,IF(E60&lt;100000,7000+(E60-20000)*0.15,19000+(E60-100000)*0.05)),1)</f>
        <v>23454.9</v>
      </c>
      <c r="N60" s="57">
        <f>E60+M60</f>
        <v>212551.9</v>
      </c>
      <c r="O60" s="43">
        <f>ROUND(L60/0.756,1)</f>
        <v>213279.5</v>
      </c>
      <c r="P60" s="43">
        <f>ROUND(IF(O60&lt;120000,O60*24.4%,(O60-120000)*26%+29280),1)</f>
        <v>53532.7</v>
      </c>
      <c r="Q60" s="45">
        <f>ROUND((O60-P60),1)</f>
        <v>159746.79999999999</v>
      </c>
      <c r="R60" s="43">
        <f>O60-N60</f>
        <v>727.60000000000582</v>
      </c>
      <c r="S60" s="43">
        <f>R60*C60</f>
        <v>363.80000000000291</v>
      </c>
      <c r="T60" s="43">
        <f>+M60*C60</f>
        <v>11727.45</v>
      </c>
      <c r="U60" s="39">
        <v>80900</v>
      </c>
      <c r="V60" s="39"/>
      <c r="W60" s="39">
        <f>U60*C60</f>
        <v>40450</v>
      </c>
      <c r="X60" s="39">
        <f>W60-T60-G60</f>
        <v>-168366.45</v>
      </c>
      <c r="Y60" s="34">
        <v>0.5</v>
      </c>
      <c r="Z60" s="24">
        <f t="shared" si="6"/>
        <v>402520</v>
      </c>
      <c r="AA60" s="64">
        <v>201260</v>
      </c>
      <c r="AB60" s="84">
        <f t="shared" si="4"/>
        <v>0</v>
      </c>
      <c r="AC60" s="84">
        <f>+Z60-D60</f>
        <v>8342</v>
      </c>
      <c r="AD60" s="105">
        <f>AA60-G60</f>
        <v>4171</v>
      </c>
    </row>
    <row r="61" spans="1:30" ht="21" customHeight="1">
      <c r="A61" s="24">
        <v>9.1999999999999993</v>
      </c>
      <c r="B61" s="40" t="s">
        <v>22</v>
      </c>
      <c r="C61" s="34">
        <v>0.5</v>
      </c>
      <c r="D61" s="24">
        <f t="shared" si="5"/>
        <v>187082</v>
      </c>
      <c r="E61" s="34">
        <v>89748</v>
      </c>
      <c r="F61" s="34"/>
      <c r="G61" s="34">
        <v>93541</v>
      </c>
      <c r="H61" s="55"/>
      <c r="I61" s="42">
        <f>ROUND(IF(E61-J61-32500&gt;0,IF(E61-J61-32500&lt;80000,(E61-J61-32500)*0.1,8000+(E61-J61-32500-80000)*0.2),0),1)</f>
        <v>5455.6</v>
      </c>
      <c r="J61" s="43">
        <f>ROUND(E61*3%,1)</f>
        <v>2692.4</v>
      </c>
      <c r="K61" s="43">
        <f>I61+J61</f>
        <v>8148</v>
      </c>
      <c r="L61" s="43">
        <f>ROUND((E61-K61),1)</f>
        <v>81600</v>
      </c>
      <c r="M61" s="42">
        <f>ROUND(IF(E61&lt;20000,7000,IF(E61&lt;100000,7000+(E61-20000)*0.15,19000+(E61-100000)*0.05)),1)</f>
        <v>17462.2</v>
      </c>
      <c r="N61" s="57">
        <f>E61+M61</f>
        <v>107210.2</v>
      </c>
      <c r="O61" s="43">
        <f>ROUND(L61/0.756,1)</f>
        <v>107936.5</v>
      </c>
      <c r="P61" s="43">
        <f>ROUND(IF(O61&lt;120000,O61*24.4%,(O61-120000)*26%+29280),1)</f>
        <v>26336.5</v>
      </c>
      <c r="Q61" s="45">
        <f>ROUND((O61-P61),1)</f>
        <v>81600</v>
      </c>
      <c r="R61" s="43">
        <f>O61-N61</f>
        <v>726.30000000000291</v>
      </c>
      <c r="S61" s="43">
        <f>R61*C61</f>
        <v>363.15000000000146</v>
      </c>
      <c r="T61" s="43">
        <f>+M61*C61</f>
        <v>8731.1</v>
      </c>
      <c r="U61" s="39">
        <v>50300</v>
      </c>
      <c r="V61" s="39"/>
      <c r="W61" s="39">
        <f>U61*C61</f>
        <v>25150</v>
      </c>
      <c r="X61" s="39">
        <f>W61-T61-G61</f>
        <v>-77122.100000000006</v>
      </c>
      <c r="Y61" s="34">
        <v>0.5</v>
      </c>
      <c r="Z61" s="24">
        <f t="shared" si="6"/>
        <v>191042</v>
      </c>
      <c r="AA61" s="34">
        <v>95521</v>
      </c>
      <c r="AB61" s="84">
        <f t="shared" si="4"/>
        <v>0</v>
      </c>
      <c r="AC61" s="84">
        <f>+Z61-D61</f>
        <v>3960</v>
      </c>
      <c r="AD61" s="105">
        <f>AA61-G61</f>
        <v>1980</v>
      </c>
    </row>
    <row r="62" spans="1:30" ht="21" customHeight="1">
      <c r="A62" s="54">
        <v>10</v>
      </c>
      <c r="B62" s="48" t="s">
        <v>132</v>
      </c>
      <c r="C62" s="34"/>
      <c r="D62" s="24"/>
      <c r="E62" s="34"/>
      <c r="F62" s="34"/>
      <c r="G62" s="34"/>
      <c r="H62" s="55"/>
      <c r="I62" s="52"/>
      <c r="J62" s="52"/>
      <c r="K62" s="52"/>
      <c r="L62" s="52"/>
      <c r="M62" s="52"/>
      <c r="N62" s="52"/>
      <c r="O62" s="44"/>
      <c r="P62" s="44"/>
      <c r="Q62" s="44"/>
      <c r="R62" s="44"/>
      <c r="S62" s="44"/>
      <c r="T62" s="44"/>
      <c r="U62" s="53"/>
      <c r="V62" s="53"/>
      <c r="W62" s="39"/>
      <c r="X62" s="39"/>
      <c r="Y62" s="34"/>
      <c r="Z62" s="24"/>
      <c r="AA62" s="34"/>
      <c r="AB62" s="84"/>
      <c r="AC62" s="84"/>
      <c r="AD62" s="39"/>
    </row>
    <row r="63" spans="1:30" ht="21" customHeight="1">
      <c r="A63" s="24">
        <v>10.1</v>
      </c>
      <c r="B63" s="40" t="s">
        <v>25</v>
      </c>
      <c r="C63" s="34">
        <v>0.5</v>
      </c>
      <c r="D63" s="24">
        <f t="shared" si="5"/>
        <v>180000</v>
      </c>
      <c r="E63" s="34">
        <v>90000</v>
      </c>
      <c r="F63" s="34"/>
      <c r="G63" s="34">
        <v>90000</v>
      </c>
      <c r="H63" s="41"/>
      <c r="I63" s="42">
        <f>ROUND(IF(E63-J63-32500&gt;0,IF(E63-J63-32500&lt;80000,(E63-J63-32500)*0.1,8000+(E63-J63-32500-80000)*0.2),0),1)</f>
        <v>5480</v>
      </c>
      <c r="J63" s="43">
        <f>ROUND(E63*3%,1)</f>
        <v>2700</v>
      </c>
      <c r="K63" s="43">
        <f>I63+J63</f>
        <v>8180</v>
      </c>
      <c r="L63" s="43">
        <v>35002.800000000003</v>
      </c>
      <c r="M63" s="42">
        <f>ROUND(IF(E63&lt;20000,7000,IF(E63&lt;100000,7000+(E63-20000)*0.15,19000+(E63-100000)*0.05)),1)</f>
        <v>17500</v>
      </c>
      <c r="N63" s="57">
        <f>E63+M63</f>
        <v>107500</v>
      </c>
      <c r="O63" s="43">
        <f>ROUND(L63/0.756,1)</f>
        <v>46300</v>
      </c>
      <c r="P63" s="43">
        <f>ROUND(IF(O63&lt;120000,O63*24.4%,(O63-120000)*26%+29280),1)</f>
        <v>11297.2</v>
      </c>
      <c r="Q63" s="45">
        <f>ROUND((O63-P63),1)</f>
        <v>35002.800000000003</v>
      </c>
      <c r="R63" s="43">
        <f>O63-N63</f>
        <v>-61200</v>
      </c>
      <c r="S63" s="67">
        <v>46300</v>
      </c>
      <c r="T63" s="43">
        <f>+M63*C63</f>
        <v>8750</v>
      </c>
      <c r="U63" s="39">
        <v>46300</v>
      </c>
      <c r="V63" s="39"/>
      <c r="W63" s="39">
        <f>U63*C63</f>
        <v>23150</v>
      </c>
      <c r="X63" s="39">
        <f>W63-T63-G63</f>
        <v>-75600</v>
      </c>
      <c r="Y63" s="34">
        <v>0.5</v>
      </c>
      <c r="Z63" s="24">
        <f t="shared" si="6"/>
        <v>180000</v>
      </c>
      <c r="AA63" s="34">
        <v>90000</v>
      </c>
      <c r="AB63" s="84">
        <f t="shared" si="4"/>
        <v>0</v>
      </c>
      <c r="AC63" s="84">
        <f>+Z63-D63</f>
        <v>0</v>
      </c>
      <c r="AD63" s="39">
        <f>AA63-G63</f>
        <v>0</v>
      </c>
    </row>
    <row r="64" spans="1:30" ht="21" customHeight="1">
      <c r="A64" s="24">
        <v>10.199999999999999</v>
      </c>
      <c r="B64" s="40" t="s">
        <v>22</v>
      </c>
      <c r="C64" s="34">
        <v>2.5</v>
      </c>
      <c r="D64" s="24">
        <f t="shared" si="5"/>
        <v>90030</v>
      </c>
      <c r="E64" s="64">
        <v>222237</v>
      </c>
      <c r="F64" s="39"/>
      <c r="G64" s="64">
        <v>225075</v>
      </c>
      <c r="H64" s="55"/>
      <c r="I64" s="42">
        <f>ROUND(IF(E64-J64-32500&gt;0,IF(E64-J64-32500&lt;80000,(E64-J64-32500)*0.1,8000+(E64-J64-32500-80000)*0.2),0),1)</f>
        <v>28614</v>
      </c>
      <c r="J64" s="43">
        <f>ROUND(E64*3%,1)</f>
        <v>6667.1</v>
      </c>
      <c r="K64" s="43">
        <f>I64+J64</f>
        <v>35281.1</v>
      </c>
      <c r="L64" s="43">
        <f>ROUND((E64-K64),1)</f>
        <v>186955.9</v>
      </c>
      <c r="M64" s="42">
        <f>ROUND(IF(E64&lt;20000,7000,IF(E64&lt;100000,7000+(E64-20000)*0.15,19000+(E64-100000)*0.05)),1)</f>
        <v>25111.9</v>
      </c>
      <c r="N64" s="57">
        <f>E64+M64</f>
        <v>247348.9</v>
      </c>
      <c r="O64" s="43">
        <f>ROUND(L64/0.756,1)</f>
        <v>247296.2</v>
      </c>
      <c r="P64" s="43">
        <f>ROUND(IF(O64&lt;120000,O64*24.4%,(O64-120000)*26%+29280),1)</f>
        <v>62377</v>
      </c>
      <c r="Q64" s="45">
        <f>ROUND((O64-P64),1)</f>
        <v>184919.2</v>
      </c>
      <c r="R64" s="43">
        <f>O64-N64</f>
        <v>-52.699999999982538</v>
      </c>
      <c r="S64" s="43">
        <f>R64*C64</f>
        <v>-131.74999999995634</v>
      </c>
      <c r="T64" s="43">
        <f>+M64*C64</f>
        <v>62779.75</v>
      </c>
      <c r="U64" s="39">
        <v>54300</v>
      </c>
      <c r="V64" s="39"/>
      <c r="W64" s="39">
        <f>U64*C64</f>
        <v>135750</v>
      </c>
      <c r="X64" s="39">
        <f>W64-T64-G64</f>
        <v>-152104.75</v>
      </c>
      <c r="Y64" s="34">
        <v>2.5</v>
      </c>
      <c r="Z64" s="107">
        <v>104000</v>
      </c>
      <c r="AA64" s="109">
        <v>260000</v>
      </c>
      <c r="AB64" s="84">
        <f t="shared" si="4"/>
        <v>0</v>
      </c>
      <c r="AC64" s="84">
        <f>+Z64-D64</f>
        <v>13970</v>
      </c>
      <c r="AD64" s="105">
        <f>AA64-G64</f>
        <v>34925</v>
      </c>
    </row>
    <row r="65" spans="1:38" ht="21" customHeight="1">
      <c r="A65" s="54">
        <v>11</v>
      </c>
      <c r="B65" s="48" t="s">
        <v>28</v>
      </c>
      <c r="C65" s="34"/>
      <c r="D65" s="24"/>
      <c r="E65" s="34"/>
      <c r="F65" s="34"/>
      <c r="G65" s="34"/>
      <c r="H65" s="55"/>
      <c r="I65" s="52"/>
      <c r="J65" s="52"/>
      <c r="K65" s="52"/>
      <c r="L65" s="52"/>
      <c r="M65" s="52"/>
      <c r="N65" s="52"/>
      <c r="O65" s="44"/>
      <c r="P65" s="44"/>
      <c r="Q65" s="44"/>
      <c r="R65" s="44"/>
      <c r="S65" s="44"/>
      <c r="T65" s="44"/>
      <c r="U65" s="39"/>
      <c r="V65" s="39"/>
      <c r="W65" s="39"/>
      <c r="X65" s="39"/>
      <c r="Y65" s="34"/>
      <c r="Z65" s="24"/>
      <c r="AA65" s="34"/>
      <c r="AB65" s="84">
        <f t="shared" si="4"/>
        <v>0</v>
      </c>
      <c r="AC65" s="84"/>
      <c r="AD65" s="39"/>
    </row>
    <row r="66" spans="1:38" ht="21" customHeight="1">
      <c r="A66" s="24">
        <v>11.1</v>
      </c>
      <c r="B66" s="40" t="s">
        <v>25</v>
      </c>
      <c r="C66" s="34">
        <v>0.5</v>
      </c>
      <c r="D66" s="24">
        <f t="shared" si="5"/>
        <v>303192</v>
      </c>
      <c r="E66" s="34">
        <v>145449</v>
      </c>
      <c r="F66" s="34"/>
      <c r="G66" s="34">
        <v>151596</v>
      </c>
      <c r="H66" s="55"/>
      <c r="I66" s="42">
        <f>ROUND(IF(E66-J66-32500&gt;0,IF(E66-J66-32500&lt;80000,(E66-J66-32500)*0.1,8000+(E66-J66-32500-80000)*0.2),0),1)</f>
        <v>13717.1</v>
      </c>
      <c r="J66" s="43">
        <f>ROUND(E66*3%,1)</f>
        <v>4363.5</v>
      </c>
      <c r="K66" s="43">
        <f>I66+J66</f>
        <v>18080.599999999999</v>
      </c>
      <c r="L66" s="43">
        <f>ROUND((E66-K66),1)</f>
        <v>127368.4</v>
      </c>
      <c r="M66" s="42">
        <f>ROUND(IF(E66&lt;20000,7000,IF(E66&lt;100000,7000+(E66-20000)*0.15,19000+(E66-100000)*0.05)),1)</f>
        <v>21272.5</v>
      </c>
      <c r="N66" s="57">
        <f>E66+M66</f>
        <v>166721.5</v>
      </c>
      <c r="O66" s="43">
        <f>ROUND(L66/0.756,1)</f>
        <v>168476.7</v>
      </c>
      <c r="P66" s="43">
        <f>ROUND(IF(O66&lt;120000,O66*24.4%,(O66-120000)*26%+29280),1)</f>
        <v>41883.9</v>
      </c>
      <c r="Q66" s="45">
        <f>ROUND((O66-P66),1)</f>
        <v>126592.8</v>
      </c>
      <c r="R66" s="43">
        <f>O66-N66</f>
        <v>1755.2000000000116</v>
      </c>
      <c r="S66" s="43">
        <f>R66*C66</f>
        <v>877.60000000000582</v>
      </c>
      <c r="T66" s="43">
        <f>+M66*C66</f>
        <v>10636.25</v>
      </c>
      <c r="U66" s="39">
        <v>55400</v>
      </c>
      <c r="V66" s="39"/>
      <c r="W66" s="39">
        <f>U66*C66</f>
        <v>27700</v>
      </c>
      <c r="X66" s="39">
        <f>W66-T66-G66</f>
        <v>-134532.25</v>
      </c>
      <c r="Y66" s="34">
        <v>0.5</v>
      </c>
      <c r="Z66" s="24">
        <f t="shared" si="6"/>
        <v>309608</v>
      </c>
      <c r="AA66" s="34">
        <v>154804</v>
      </c>
      <c r="AB66" s="84">
        <f t="shared" si="4"/>
        <v>0</v>
      </c>
      <c r="AC66" s="84">
        <f>+Z66-D66</f>
        <v>6416</v>
      </c>
      <c r="AD66" s="105">
        <f>AA66-G66</f>
        <v>3208</v>
      </c>
    </row>
    <row r="67" spans="1:38" ht="21" customHeight="1">
      <c r="A67" s="24">
        <v>11.2</v>
      </c>
      <c r="B67" s="40" t="s">
        <v>22</v>
      </c>
      <c r="C67" s="34">
        <v>0.5</v>
      </c>
      <c r="D67" s="24">
        <f t="shared" si="5"/>
        <v>154860</v>
      </c>
      <c r="E67" s="34">
        <v>74290</v>
      </c>
      <c r="F67" s="34"/>
      <c r="G67" s="34">
        <v>77430</v>
      </c>
      <c r="H67" s="55"/>
      <c r="I67" s="42">
        <f>ROUND(IF(E67-J67-32500&gt;0,IF(E67-J67-32500&lt;80000,(E67-J67-32500)*0.1,8000+(E67-J67-32500-80000)*0.2),0),1)</f>
        <v>3956.1</v>
      </c>
      <c r="J67" s="43">
        <f>ROUND(E67*3%,1)</f>
        <v>2228.6999999999998</v>
      </c>
      <c r="K67" s="43">
        <f>I67+J67</f>
        <v>6184.7999999999993</v>
      </c>
      <c r="L67" s="43">
        <v>35002.800000000003</v>
      </c>
      <c r="M67" s="42">
        <f>ROUND(IF(E67&lt;20000,7000,IF(E67&lt;100000,7000+(E67-20000)*0.15,19000+(E67-100000)*0.05)),1)</f>
        <v>15143.5</v>
      </c>
      <c r="N67" s="57">
        <f>E67+M67</f>
        <v>89433.5</v>
      </c>
      <c r="O67" s="43">
        <f>ROUND(L67/0.756,1)</f>
        <v>46300</v>
      </c>
      <c r="P67" s="43">
        <f>ROUND(IF(O67&lt;120000,O67*24.4%,(O67-120000)*26%+29280),1)</f>
        <v>11297.2</v>
      </c>
      <c r="Q67" s="45">
        <f>ROUND((O67-P67),1)</f>
        <v>35002.800000000003</v>
      </c>
      <c r="R67" s="43">
        <f>O67-N67</f>
        <v>-43133.5</v>
      </c>
      <c r="S67" s="43">
        <f>R67*C67</f>
        <v>-21566.75</v>
      </c>
      <c r="T67" s="43">
        <f>+M67*C67</f>
        <v>7571.75</v>
      </c>
      <c r="U67" s="39">
        <v>46300</v>
      </c>
      <c r="V67" s="39"/>
      <c r="W67" s="39">
        <f>U67*C67</f>
        <v>23150</v>
      </c>
      <c r="X67" s="39">
        <f>W67-T67-G67</f>
        <v>-61851.75</v>
      </c>
      <c r="Y67" s="34">
        <v>0.5</v>
      </c>
      <c r="Z67" s="24">
        <f t="shared" si="6"/>
        <v>158138</v>
      </c>
      <c r="AA67" s="34">
        <v>79069</v>
      </c>
      <c r="AB67" s="84">
        <f t="shared" si="4"/>
        <v>0</v>
      </c>
      <c r="AC67" s="84">
        <f>+Z67-D67</f>
        <v>3278</v>
      </c>
      <c r="AD67" s="105">
        <f>AA67-G67</f>
        <v>1639</v>
      </c>
    </row>
    <row r="68" spans="1:38" ht="21" customHeight="1">
      <c r="A68" s="54" t="s">
        <v>32</v>
      </c>
      <c r="B68" s="48" t="s">
        <v>29</v>
      </c>
      <c r="C68" s="34"/>
      <c r="D68" s="24"/>
      <c r="E68" s="34"/>
      <c r="F68" s="34"/>
      <c r="G68" s="34"/>
      <c r="H68" s="55"/>
      <c r="I68" s="52"/>
      <c r="J68" s="52"/>
      <c r="K68" s="52"/>
      <c r="L68" s="52"/>
      <c r="M68" s="52"/>
      <c r="N68" s="52"/>
      <c r="O68" s="44"/>
      <c r="P68" s="44"/>
      <c r="Q68" s="44"/>
      <c r="R68" s="44"/>
      <c r="S68" s="44"/>
      <c r="T68" s="44"/>
      <c r="U68" s="53"/>
      <c r="V68" s="53"/>
      <c r="W68" s="39"/>
      <c r="X68" s="39"/>
      <c r="Y68" s="34"/>
      <c r="Z68" s="24"/>
      <c r="AA68" s="34"/>
      <c r="AB68" s="84"/>
      <c r="AC68" s="84"/>
      <c r="AD68" s="39"/>
    </row>
    <row r="69" spans="1:38" ht="21" customHeight="1">
      <c r="A69" s="24">
        <v>1</v>
      </c>
      <c r="B69" s="40" t="s">
        <v>25</v>
      </c>
      <c r="C69" s="34">
        <v>1</v>
      </c>
      <c r="D69" s="24">
        <f t="shared" si="5"/>
        <v>210600</v>
      </c>
      <c r="E69" s="34">
        <v>162000</v>
      </c>
      <c r="F69" s="34"/>
      <c r="G69" s="34">
        <v>210600</v>
      </c>
      <c r="H69" s="41"/>
      <c r="I69" s="42">
        <f>ROUND(IF(E69-J69-32500&gt;0,IF(E69-J69-32500&lt;80000,(E69-J69-32500)*0.1,8000+(E69-J69-32500-80000)*0.2),0),1)</f>
        <v>16928</v>
      </c>
      <c r="J69" s="43">
        <f>ROUND(E69*3%,1)</f>
        <v>4860</v>
      </c>
      <c r="K69" s="43">
        <f>I69+J69</f>
        <v>21788</v>
      </c>
      <c r="L69" s="43">
        <f>ROUND((E69-K69),1)</f>
        <v>140212</v>
      </c>
      <c r="M69" s="42">
        <f>ROUND(IF(E69&lt;20000,7000,IF(E69&lt;100000,7000+(E69-20000)*0.15,19000+(E69-100000)*0.05)),1)</f>
        <v>22100</v>
      </c>
      <c r="N69" s="57">
        <f>E69+M69</f>
        <v>184100</v>
      </c>
      <c r="O69" s="43">
        <f>ROUND(L69/0.756,1)</f>
        <v>185465.60000000001</v>
      </c>
      <c r="P69" s="43">
        <f>ROUND(IF(O69&lt;120000,O69*24.4%,(O69-120000)*26%+29280),1)</f>
        <v>46301.1</v>
      </c>
      <c r="Q69" s="45">
        <f>ROUND((O69-P69),1)</f>
        <v>139164.5</v>
      </c>
      <c r="R69" s="43">
        <f>O69-N69</f>
        <v>1365.6000000000058</v>
      </c>
      <c r="S69" s="43">
        <f>R69*C69</f>
        <v>1365.6000000000058</v>
      </c>
      <c r="T69" s="43">
        <f>+M69*C69</f>
        <v>22100</v>
      </c>
      <c r="U69" s="39">
        <v>50500</v>
      </c>
      <c r="V69" s="39">
        <f>U69*50/100</f>
        <v>25250</v>
      </c>
      <c r="W69" s="39">
        <f>(U69+V69)*C69</f>
        <v>75750</v>
      </c>
      <c r="X69" s="39">
        <f>W69-T69-G69</f>
        <v>-156950</v>
      </c>
      <c r="Y69" s="34">
        <v>1</v>
      </c>
      <c r="Z69" s="24">
        <f t="shared" si="6"/>
        <v>210600</v>
      </c>
      <c r="AA69" s="34">
        <v>210600</v>
      </c>
      <c r="AB69" s="84">
        <f t="shared" si="4"/>
        <v>0</v>
      </c>
      <c r="AC69" s="84">
        <f>+Z69-D69</f>
        <v>0</v>
      </c>
      <c r="AD69" s="39">
        <f>AA69-G69</f>
        <v>0</v>
      </c>
    </row>
    <row r="70" spans="1:38" ht="21" customHeight="1">
      <c r="A70" s="24">
        <v>2</v>
      </c>
      <c r="B70" s="40" t="s">
        <v>22</v>
      </c>
      <c r="C70" s="34">
        <v>1</v>
      </c>
      <c r="D70" s="24">
        <f t="shared" si="5"/>
        <v>136500</v>
      </c>
      <c r="E70" s="34">
        <v>136500</v>
      </c>
      <c r="F70" s="34"/>
      <c r="G70" s="34">
        <v>136500</v>
      </c>
      <c r="H70" s="41"/>
      <c r="I70" s="42">
        <f>ROUND(IF(E70-J70-32500&gt;0,IF(E70-J70-32500&lt;80000,(E70-J70-32500)*0.1,8000+(E70-J70-32500-80000)*0.2),0),1)</f>
        <v>11981</v>
      </c>
      <c r="J70" s="43">
        <f>ROUND(E70*3%,1)</f>
        <v>4095</v>
      </c>
      <c r="K70" s="43">
        <f>I70+J70</f>
        <v>16076</v>
      </c>
      <c r="L70" s="43">
        <v>35002.800000000003</v>
      </c>
      <c r="M70" s="42">
        <f>ROUND(IF(E70&lt;20000,7000,IF(E70&lt;100000,7000+(E70-20000)*0.15,19000+(E70-100000)*0.05)),1)</f>
        <v>20825</v>
      </c>
      <c r="N70" s="57">
        <f>E70+M70</f>
        <v>157325</v>
      </c>
      <c r="O70" s="43">
        <f>ROUND(L70/0.756,1)</f>
        <v>46300</v>
      </c>
      <c r="P70" s="43">
        <f>ROUND(IF(O70&lt;120000,O70*24.4%,(O70-120000)*26%+29280),1)</f>
        <v>11297.2</v>
      </c>
      <c r="Q70" s="45">
        <f>ROUND((O70-P70),1)</f>
        <v>35002.800000000003</v>
      </c>
      <c r="R70" s="43">
        <f>O70-N70</f>
        <v>-111025</v>
      </c>
      <c r="S70" s="67">
        <v>46300</v>
      </c>
      <c r="T70" s="43">
        <f>+M70*C70</f>
        <v>20825</v>
      </c>
      <c r="U70" s="39">
        <v>46300</v>
      </c>
      <c r="V70" s="39">
        <f>U70*50/100</f>
        <v>23150</v>
      </c>
      <c r="W70" s="39">
        <f>(U70+V70)*C70</f>
        <v>69450</v>
      </c>
      <c r="X70" s="39">
        <f>W70-T70-G70</f>
        <v>-87875</v>
      </c>
      <c r="Y70" s="34">
        <v>1</v>
      </c>
      <c r="Z70" s="24">
        <f t="shared" si="6"/>
        <v>136500</v>
      </c>
      <c r="AA70" s="34">
        <v>136500</v>
      </c>
      <c r="AB70" s="84">
        <f t="shared" si="4"/>
        <v>0</v>
      </c>
      <c r="AC70" s="84">
        <f>+Z70-D70</f>
        <v>0</v>
      </c>
      <c r="AD70" s="39">
        <f>AA70-G70</f>
        <v>0</v>
      </c>
    </row>
    <row r="71" spans="1:38" ht="30" customHeight="1">
      <c r="A71" s="54" t="s">
        <v>34</v>
      </c>
      <c r="B71" s="85" t="s">
        <v>131</v>
      </c>
      <c r="C71" s="34"/>
      <c r="D71" s="24"/>
      <c r="E71" s="49"/>
      <c r="F71" s="49"/>
      <c r="G71" s="49"/>
      <c r="H71" s="60"/>
      <c r="I71" s="52"/>
      <c r="J71" s="52"/>
      <c r="K71" s="52"/>
      <c r="L71" s="52"/>
      <c r="M71" s="52"/>
      <c r="N71" s="52"/>
      <c r="O71" s="44"/>
      <c r="P71" s="44"/>
      <c r="Q71" s="44"/>
      <c r="R71" s="44"/>
      <c r="S71" s="44"/>
      <c r="T71" s="44"/>
      <c r="U71" s="53"/>
      <c r="V71" s="53"/>
      <c r="W71" s="39"/>
      <c r="X71" s="39"/>
      <c r="Y71" s="34"/>
      <c r="Z71" s="24"/>
      <c r="AA71" s="49"/>
      <c r="AB71" s="84"/>
      <c r="AC71" s="84"/>
      <c r="AD71" s="39"/>
    </row>
    <row r="72" spans="1:38" ht="21" customHeight="1">
      <c r="A72" s="54"/>
      <c r="B72" s="48" t="s">
        <v>134</v>
      </c>
      <c r="C72" s="34"/>
      <c r="D72" s="24"/>
      <c r="E72" s="34"/>
      <c r="F72" s="34"/>
      <c r="G72" s="34"/>
      <c r="H72" s="55"/>
      <c r="I72" s="52"/>
      <c r="J72" s="52"/>
      <c r="K72" s="52"/>
      <c r="L72" s="52"/>
      <c r="M72" s="52"/>
      <c r="N72" s="52"/>
      <c r="O72" s="44"/>
      <c r="P72" s="44"/>
      <c r="Q72" s="44"/>
      <c r="R72" s="44"/>
      <c r="S72" s="44"/>
      <c r="T72" s="44"/>
      <c r="U72" s="53"/>
      <c r="V72" s="53"/>
      <c r="W72" s="39"/>
      <c r="X72" s="39"/>
      <c r="Y72" s="34"/>
      <c r="Z72" s="24"/>
      <c r="AA72" s="34"/>
      <c r="AB72" s="84"/>
      <c r="AC72" s="84"/>
      <c r="AD72" s="39"/>
    </row>
    <row r="73" spans="1:38" ht="21" customHeight="1">
      <c r="A73" s="24">
        <v>1</v>
      </c>
      <c r="B73" s="40" t="s">
        <v>25</v>
      </c>
      <c r="C73" s="34">
        <v>0.5</v>
      </c>
      <c r="D73" s="24">
        <f t="shared" si="5"/>
        <v>162000</v>
      </c>
      <c r="E73" s="34">
        <v>81000</v>
      </c>
      <c r="F73" s="34"/>
      <c r="G73" s="34">
        <v>81000</v>
      </c>
      <c r="H73" s="41"/>
      <c r="I73" s="42">
        <f>ROUND(IF(E73-J73-32500&gt;0,IF(E73-J73-32500&lt;80000,(E73-J73-32500)*0.1,8000+(E73-J73-32500-80000)*0.2),0),1)</f>
        <v>4607</v>
      </c>
      <c r="J73" s="43">
        <f>ROUND(E73*3%,1)</f>
        <v>2430</v>
      </c>
      <c r="K73" s="43">
        <f>I73+J73</f>
        <v>7037</v>
      </c>
      <c r="L73" s="43">
        <v>35002.800000000003</v>
      </c>
      <c r="M73" s="42">
        <f>ROUND(IF(E73&lt;20000,7000,IF(E73&lt;100000,7000+(E73-20000)*0.15,19000+(E73-100000)*0.05)),1)</f>
        <v>16150</v>
      </c>
      <c r="N73" s="57">
        <f>E73+M73</f>
        <v>97150</v>
      </c>
      <c r="O73" s="43">
        <f>ROUND(L73/0.756,1)</f>
        <v>46300</v>
      </c>
      <c r="P73" s="43">
        <f>ROUND(IF(O73&lt;120000,O73*24.4%,(O73-120000)*26%+29280),1)</f>
        <v>11297.2</v>
      </c>
      <c r="Q73" s="45">
        <f>ROUND((O73-P73),1)</f>
        <v>35002.800000000003</v>
      </c>
      <c r="R73" s="43">
        <f>O73-N73</f>
        <v>-50850</v>
      </c>
      <c r="S73" s="67">
        <v>46300</v>
      </c>
      <c r="T73" s="43">
        <f>+M73*C73</f>
        <v>8075</v>
      </c>
      <c r="U73" s="39">
        <v>46300</v>
      </c>
      <c r="V73" s="39"/>
      <c r="W73" s="39">
        <f>U73*C73</f>
        <v>23150</v>
      </c>
      <c r="X73" s="39">
        <f>W73-T73-G73</f>
        <v>-65925</v>
      </c>
      <c r="Y73" s="34">
        <v>0.5</v>
      </c>
      <c r="Z73" s="24">
        <f t="shared" si="6"/>
        <v>162000</v>
      </c>
      <c r="AA73" s="34">
        <v>81000</v>
      </c>
      <c r="AB73" s="84">
        <f t="shared" si="4"/>
        <v>0</v>
      </c>
      <c r="AC73" s="84">
        <f>+Z73-D73</f>
        <v>0</v>
      </c>
      <c r="AD73" s="39">
        <f>AA73-G73</f>
        <v>0</v>
      </c>
    </row>
    <row r="74" spans="1:38" ht="21" customHeight="1">
      <c r="A74" s="54"/>
      <c r="B74" s="48" t="s">
        <v>116</v>
      </c>
      <c r="C74" s="34"/>
      <c r="D74" s="24"/>
      <c r="E74" s="34"/>
      <c r="F74" s="34"/>
      <c r="G74" s="34"/>
      <c r="H74" s="55"/>
      <c r="I74" s="52"/>
      <c r="J74" s="52"/>
      <c r="K74" s="52"/>
      <c r="L74" s="52"/>
      <c r="M74" s="52"/>
      <c r="N74" s="52"/>
      <c r="O74" s="44"/>
      <c r="P74" s="44"/>
      <c r="Q74" s="44"/>
      <c r="R74" s="44"/>
      <c r="S74" s="44"/>
      <c r="T74" s="44"/>
      <c r="U74" s="53"/>
      <c r="V74" s="53"/>
      <c r="W74" s="39"/>
      <c r="X74" s="39"/>
      <c r="Y74" s="34"/>
      <c r="Z74" s="24"/>
      <c r="AA74" s="34"/>
      <c r="AB74" s="84"/>
      <c r="AC74" s="84"/>
      <c r="AD74" s="39"/>
    </row>
    <row r="75" spans="1:38" ht="21" customHeight="1">
      <c r="A75" s="24">
        <v>1</v>
      </c>
      <c r="B75" s="40" t="s">
        <v>25</v>
      </c>
      <c r="C75" s="34">
        <v>0.5</v>
      </c>
      <c r="D75" s="24">
        <f t="shared" si="5"/>
        <v>90000</v>
      </c>
      <c r="E75" s="34">
        <v>45000</v>
      </c>
      <c r="F75" s="34"/>
      <c r="G75" s="34">
        <v>45000</v>
      </c>
      <c r="H75" s="41"/>
      <c r="I75" s="42">
        <f>ROUND(IF(E75-J75-32500&gt;0,IF(E75-J75-32500&lt;80000,(E75-J75-32500)*0.1,8000+(E75-J75-32500-80000)*0.2),0),1)</f>
        <v>1115</v>
      </c>
      <c r="J75" s="43">
        <f>ROUND(E75*3%,1)</f>
        <v>1350</v>
      </c>
      <c r="K75" s="43">
        <f>I75+J75</f>
        <v>2465</v>
      </c>
      <c r="L75" s="43">
        <v>35002.800000000003</v>
      </c>
      <c r="M75" s="42">
        <f>ROUND(IF(E75&lt;20000,7000,IF(E75&lt;100000,7000+(E75-20000)*0.15,19000+(E75-100000)*0.05)),1)</f>
        <v>10750</v>
      </c>
      <c r="N75" s="57">
        <f>E75+M75</f>
        <v>55750</v>
      </c>
      <c r="O75" s="43">
        <f>ROUND(L75/0.756,1)</f>
        <v>46300</v>
      </c>
      <c r="P75" s="43">
        <f>ROUND(IF(O75&lt;120000,O75*24.4%,(O75-120000)*26%+29280),1)</f>
        <v>11297.2</v>
      </c>
      <c r="Q75" s="45">
        <f>ROUND((O75-P75),1)</f>
        <v>35002.800000000003</v>
      </c>
      <c r="R75" s="43">
        <f>O75-N75</f>
        <v>-9450</v>
      </c>
      <c r="S75" s="67">
        <v>46300</v>
      </c>
      <c r="T75" s="43">
        <f>+M75*C75</f>
        <v>5375</v>
      </c>
      <c r="U75" s="39">
        <v>46300</v>
      </c>
      <c r="V75" s="39"/>
      <c r="W75" s="39">
        <f>U75*C75</f>
        <v>23150</v>
      </c>
      <c r="X75" s="39">
        <f>W75-T75-G75</f>
        <v>-27225</v>
      </c>
      <c r="Y75" s="34">
        <v>0.5</v>
      </c>
      <c r="Z75" s="24">
        <f t="shared" si="6"/>
        <v>96000</v>
      </c>
      <c r="AA75" s="34">
        <v>48000</v>
      </c>
      <c r="AB75" s="84">
        <f t="shared" si="4"/>
        <v>0</v>
      </c>
      <c r="AC75" s="84">
        <f>+Z75-D75</f>
        <v>6000</v>
      </c>
      <c r="AD75" s="39">
        <f>AA75-G75</f>
        <v>3000</v>
      </c>
    </row>
    <row r="76" spans="1:38" ht="21" customHeight="1">
      <c r="A76" s="54" t="s">
        <v>38</v>
      </c>
      <c r="B76" s="48" t="s">
        <v>117</v>
      </c>
      <c r="C76" s="34"/>
      <c r="D76" s="24"/>
      <c r="E76" s="34"/>
      <c r="F76" s="34"/>
      <c r="G76" s="34"/>
      <c r="H76" s="55"/>
      <c r="I76" s="52"/>
      <c r="J76" s="52"/>
      <c r="K76" s="52"/>
      <c r="L76" s="52"/>
      <c r="M76" s="52"/>
      <c r="N76" s="52"/>
      <c r="O76" s="44"/>
      <c r="P76" s="44"/>
      <c r="Q76" s="44"/>
      <c r="R76" s="44"/>
      <c r="S76" s="44"/>
      <c r="T76" s="44"/>
      <c r="U76" s="53"/>
      <c r="V76" s="53"/>
      <c r="W76" s="39"/>
      <c r="X76" s="39"/>
      <c r="Y76" s="34"/>
      <c r="Z76" s="24"/>
      <c r="AA76" s="34"/>
      <c r="AB76" s="84"/>
      <c r="AC76" s="84"/>
      <c r="AD76" s="39"/>
      <c r="AI76" s="7"/>
      <c r="AJ76" s="228" t="s">
        <v>66</v>
      </c>
      <c r="AK76" s="229"/>
      <c r="AL76" s="8"/>
    </row>
    <row r="77" spans="1:38" ht="21" customHeight="1">
      <c r="A77" s="24">
        <v>1</v>
      </c>
      <c r="B77" s="40" t="s">
        <v>25</v>
      </c>
      <c r="C77" s="34">
        <v>1.5</v>
      </c>
      <c r="D77" s="24">
        <f t="shared" si="5"/>
        <v>162000</v>
      </c>
      <c r="E77" s="34">
        <v>243000</v>
      </c>
      <c r="F77" s="34"/>
      <c r="G77" s="34">
        <v>243000</v>
      </c>
      <c r="H77" s="41"/>
      <c r="I77" s="42">
        <f>ROUND(IF(E77-J77-32500&gt;0,IF(E77-J77-32500&lt;80000,(E77-J77-32500)*0.1,8000+(E77-J77-32500-80000)*0.2),0),1)</f>
        <v>32642</v>
      </c>
      <c r="J77" s="43">
        <f>ROUND(E77*3%,1)</f>
        <v>7290</v>
      </c>
      <c r="K77" s="43">
        <f>I77+J77</f>
        <v>39932</v>
      </c>
      <c r="L77" s="43">
        <f>ROUND((E77-K77),1)</f>
        <v>203068</v>
      </c>
      <c r="M77" s="42">
        <f>ROUND(IF(E77&lt;20000,7000,IF(E77&lt;100000,7000+(E77-20000)*0.15,19000+(E77-100000)*0.05)),1)</f>
        <v>26150</v>
      </c>
      <c r="N77" s="57">
        <f>E77+M77</f>
        <v>269150</v>
      </c>
      <c r="O77" s="43">
        <f>ROUND(L77/0.756,1)</f>
        <v>268608.5</v>
      </c>
      <c r="P77" s="43">
        <f>ROUND(IF(O77&lt;120000,O77*24.4%,(O77-120000)*26%+29280),1)</f>
        <v>67918.2</v>
      </c>
      <c r="Q77" s="45">
        <f>ROUND((O77-P77),1)</f>
        <v>200690.3</v>
      </c>
      <c r="R77" s="43">
        <f>O77-N77</f>
        <v>-541.5</v>
      </c>
      <c r="S77" s="43">
        <f>R77*C77</f>
        <v>-812.25</v>
      </c>
      <c r="T77" s="43">
        <f>+M77*C77</f>
        <v>39225</v>
      </c>
      <c r="U77" s="39">
        <v>123200</v>
      </c>
      <c r="V77" s="39">
        <f>U77*30/100</f>
        <v>36960</v>
      </c>
      <c r="W77" s="68">
        <v>118000</v>
      </c>
      <c r="X77" s="39">
        <f>W77-T77-G77</f>
        <v>-164225</v>
      </c>
      <c r="Y77" s="84">
        <v>1.5</v>
      </c>
      <c r="Z77" s="24">
        <f t="shared" si="6"/>
        <v>162000</v>
      </c>
      <c r="AA77" s="34">
        <v>243000</v>
      </c>
      <c r="AB77" s="84">
        <f t="shared" si="4"/>
        <v>0</v>
      </c>
      <c r="AC77" s="84">
        <f>+Z77-D77</f>
        <v>0</v>
      </c>
      <c r="AD77" s="39">
        <f>AA77-G77</f>
        <v>0</v>
      </c>
      <c r="AI77" s="7"/>
      <c r="AJ77" s="9">
        <v>48000</v>
      </c>
      <c r="AK77" s="9">
        <v>18000</v>
      </c>
      <c r="AL77" s="10" t="s">
        <v>67</v>
      </c>
    </row>
    <row r="78" spans="1:38" ht="21" customHeight="1">
      <c r="A78" s="54" t="s">
        <v>39</v>
      </c>
      <c r="B78" s="48" t="s">
        <v>147</v>
      </c>
      <c r="C78" s="34"/>
      <c r="D78" s="24"/>
      <c r="E78" s="34"/>
      <c r="F78" s="34"/>
      <c r="G78" s="34"/>
      <c r="H78" s="55"/>
      <c r="I78" s="52"/>
      <c r="J78" s="52"/>
      <c r="K78" s="52"/>
      <c r="L78" s="52"/>
      <c r="M78" s="52"/>
      <c r="N78" s="52"/>
      <c r="O78" s="44"/>
      <c r="P78" s="44"/>
      <c r="Q78" s="44"/>
      <c r="R78" s="44"/>
      <c r="S78" s="44"/>
      <c r="T78" s="44"/>
      <c r="U78" s="53"/>
      <c r="V78" s="53"/>
      <c r="W78" s="68"/>
      <c r="X78" s="39"/>
      <c r="Y78" s="34"/>
      <c r="Z78" s="24"/>
      <c r="AA78" s="34"/>
      <c r="AB78" s="84"/>
      <c r="AC78" s="84"/>
      <c r="AD78" s="39"/>
    </row>
    <row r="79" spans="1:38" ht="21" customHeight="1">
      <c r="A79" s="24">
        <v>1</v>
      </c>
      <c r="B79" s="40" t="s">
        <v>22</v>
      </c>
      <c r="C79" s="34">
        <v>1</v>
      </c>
      <c r="D79" s="24">
        <f t="shared" si="5"/>
        <v>90000</v>
      </c>
      <c r="E79" s="34">
        <v>90000</v>
      </c>
      <c r="F79" s="34"/>
      <c r="G79" s="34">
        <v>90000</v>
      </c>
      <c r="H79" s="41"/>
      <c r="I79" s="42">
        <f>ROUND(IF(E79-J79-32500&gt;0,IF(E79-J79-32500&lt;80000,(E79-J79-32500)*0.1,8000+(E79-J79-32500-80000)*0.2),0),1)</f>
        <v>5480</v>
      </c>
      <c r="J79" s="43">
        <f>ROUND(E79*3%,1)</f>
        <v>2700</v>
      </c>
      <c r="K79" s="43">
        <f>I79+J79</f>
        <v>8180</v>
      </c>
      <c r="L79" s="43">
        <v>35002.800000000003</v>
      </c>
      <c r="M79" s="42">
        <f>ROUND(IF(E79&lt;20000,7000,IF(E79&lt;100000,7000+(E79-20000)*0.15,19000+(E79-100000)*0.05)),1)</f>
        <v>17500</v>
      </c>
      <c r="N79" s="57">
        <f>E79+M79</f>
        <v>107500</v>
      </c>
      <c r="O79" s="43">
        <f>ROUND(L79/0.756,1)</f>
        <v>46300</v>
      </c>
      <c r="P79" s="43">
        <f>ROUND(IF(O79&lt;120000,O79*24.4%,(O79-120000)*26%+29280),1)</f>
        <v>11297.2</v>
      </c>
      <c r="Q79" s="45">
        <f>ROUND((O79-P79),1)</f>
        <v>35002.800000000003</v>
      </c>
      <c r="R79" s="43">
        <f>O79-N79</f>
        <v>-61200</v>
      </c>
      <c r="S79" s="67">
        <v>46300</v>
      </c>
      <c r="T79" s="43">
        <f>+M79*C79</f>
        <v>17500</v>
      </c>
      <c r="U79" s="39">
        <v>46300</v>
      </c>
      <c r="V79" s="39"/>
      <c r="W79" s="39">
        <f>U79*C79</f>
        <v>46300</v>
      </c>
      <c r="X79" s="39">
        <f>W79-T79-G79</f>
        <v>-61200</v>
      </c>
      <c r="Y79" s="34">
        <v>1</v>
      </c>
      <c r="Z79" s="101">
        <f t="shared" si="6"/>
        <v>100000</v>
      </c>
      <c r="AA79" s="34">
        <v>100000</v>
      </c>
      <c r="AB79" s="84">
        <f t="shared" si="4"/>
        <v>0</v>
      </c>
      <c r="AC79" s="84">
        <f>+Z79-D79</f>
        <v>10000</v>
      </c>
      <c r="AD79" s="105">
        <f>AA79-G79</f>
        <v>10000</v>
      </c>
    </row>
    <row r="80" spans="1:38" ht="21" customHeight="1">
      <c r="A80" s="54" t="s">
        <v>42</v>
      </c>
      <c r="B80" s="48" t="s">
        <v>30</v>
      </c>
      <c r="C80" s="34"/>
      <c r="D80" s="24"/>
      <c r="E80" s="34"/>
      <c r="F80" s="34"/>
      <c r="G80" s="34"/>
      <c r="H80" s="55"/>
      <c r="I80" s="52"/>
      <c r="J80" s="52"/>
      <c r="K80" s="52"/>
      <c r="L80" s="52"/>
      <c r="M80" s="52"/>
      <c r="N80" s="52"/>
      <c r="O80" s="44"/>
      <c r="P80" s="44"/>
      <c r="Q80" s="44"/>
      <c r="R80" s="44"/>
      <c r="S80" s="44"/>
      <c r="T80" s="44"/>
      <c r="U80" s="53"/>
      <c r="V80" s="53"/>
      <c r="W80" s="39"/>
      <c r="X80" s="39"/>
      <c r="Y80" s="34"/>
      <c r="Z80" s="24"/>
      <c r="AA80" s="34"/>
      <c r="AB80" s="84">
        <f t="shared" si="4"/>
        <v>0</v>
      </c>
      <c r="AC80" s="84"/>
      <c r="AD80" s="39"/>
    </row>
    <row r="81" spans="1:34" ht="21" customHeight="1">
      <c r="A81" s="24">
        <v>1</v>
      </c>
      <c r="B81" s="40" t="s">
        <v>31</v>
      </c>
      <c r="C81" s="34">
        <v>3.5</v>
      </c>
      <c r="D81" s="24">
        <f t="shared" si="5"/>
        <v>94000</v>
      </c>
      <c r="E81" s="34">
        <v>329000</v>
      </c>
      <c r="F81" s="34"/>
      <c r="G81" s="34">
        <v>329000</v>
      </c>
      <c r="H81" s="41"/>
      <c r="I81" s="42">
        <f>ROUND(IF(E81-J81-32500&gt;0,IF(E81-J81-32500&lt;80000,(E81-J81-32500)*0.1,8000+(E81-J81-32500-80000)*0.2),0),1)</f>
        <v>49326</v>
      </c>
      <c r="J81" s="43">
        <f>ROUND(E81*3%,1)</f>
        <v>9870</v>
      </c>
      <c r="K81" s="43">
        <f>I81+J81</f>
        <v>59196</v>
      </c>
      <c r="L81" s="43">
        <v>35002.800000000003</v>
      </c>
      <c r="M81" s="42">
        <f>ROUND(IF(E81&lt;20000,7000,IF(E81&lt;100000,7000+(E81-20000)*0.15,19000+(E81-100000)*0.05)),1)</f>
        <v>30450</v>
      </c>
      <c r="N81" s="57">
        <f>E81+M81</f>
        <v>359450</v>
      </c>
      <c r="O81" s="43">
        <f>ROUND(L81/0.756,1)</f>
        <v>46300</v>
      </c>
      <c r="P81" s="43">
        <f>ROUND(IF(O81&lt;120000,O81*24.4%,(O81-120000)*26%+29280),1)</f>
        <v>11297.2</v>
      </c>
      <c r="Q81" s="45">
        <f>ROUND((O81-P81),1)</f>
        <v>35002.800000000003</v>
      </c>
      <c r="R81" s="43">
        <f>O81-N81</f>
        <v>-313150</v>
      </c>
      <c r="S81" s="67">
        <v>46300</v>
      </c>
      <c r="T81" s="43">
        <f>+M81*C81</f>
        <v>106575</v>
      </c>
      <c r="U81" s="39">
        <v>46300</v>
      </c>
      <c r="V81" s="39"/>
      <c r="W81" s="39">
        <f>U81*C81</f>
        <v>162050</v>
      </c>
      <c r="X81" s="39">
        <f>W81-T81-G81</f>
        <v>-273525</v>
      </c>
      <c r="Y81" s="34">
        <v>3.5</v>
      </c>
      <c r="Z81" s="24">
        <f t="shared" si="6"/>
        <v>104000</v>
      </c>
      <c r="AA81" s="34">
        <v>364000</v>
      </c>
      <c r="AB81" s="84">
        <f t="shared" si="4"/>
        <v>0</v>
      </c>
      <c r="AC81" s="84">
        <f>+Z81-D81</f>
        <v>10000</v>
      </c>
      <c r="AD81" s="105">
        <f>AA81-G81</f>
        <v>35000</v>
      </c>
    </row>
    <row r="82" spans="1:34" ht="37.5" customHeight="1">
      <c r="A82" s="54" t="s">
        <v>58</v>
      </c>
      <c r="B82" s="66" t="s">
        <v>54</v>
      </c>
      <c r="C82" s="34"/>
      <c r="D82" s="24"/>
      <c r="E82" s="34"/>
      <c r="F82" s="34"/>
      <c r="G82" s="34"/>
      <c r="H82" s="55"/>
      <c r="I82" s="52"/>
      <c r="J82" s="52"/>
      <c r="K82" s="52"/>
      <c r="L82" s="52"/>
      <c r="M82" s="52"/>
      <c r="N82" s="52"/>
      <c r="O82" s="44"/>
      <c r="P82" s="44"/>
      <c r="Q82" s="44"/>
      <c r="R82" s="44"/>
      <c r="S82" s="44"/>
      <c r="T82" s="44"/>
      <c r="U82" s="53"/>
      <c r="V82" s="53"/>
      <c r="W82" s="39"/>
      <c r="X82" s="39"/>
      <c r="Y82" s="34"/>
      <c r="Z82" s="24"/>
      <c r="AA82" s="34"/>
      <c r="AB82" s="84"/>
      <c r="AC82" s="84"/>
      <c r="AD82" s="39"/>
    </row>
    <row r="83" spans="1:34" ht="21" customHeight="1">
      <c r="A83" s="54" t="s">
        <v>62</v>
      </c>
      <c r="B83" s="48" t="s">
        <v>40</v>
      </c>
      <c r="C83" s="34"/>
      <c r="D83" s="24"/>
      <c r="E83" s="34"/>
      <c r="F83" s="34"/>
      <c r="G83" s="34"/>
      <c r="H83" s="55"/>
      <c r="I83" s="52"/>
      <c r="J83" s="52"/>
      <c r="K83" s="52"/>
      <c r="L83" s="52"/>
      <c r="M83" s="52"/>
      <c r="N83" s="52"/>
      <c r="O83" s="44"/>
      <c r="P83" s="44"/>
      <c r="Q83" s="44"/>
      <c r="R83" s="44"/>
      <c r="S83" s="44"/>
      <c r="T83" s="44"/>
      <c r="U83" s="53"/>
      <c r="V83" s="53"/>
      <c r="W83" s="39"/>
      <c r="X83" s="39"/>
      <c r="Y83" s="34"/>
      <c r="Z83" s="24"/>
      <c r="AA83" s="34"/>
      <c r="AB83" s="84"/>
      <c r="AC83" s="84"/>
      <c r="AD83" s="39"/>
    </row>
    <row r="84" spans="1:34" ht="21" customHeight="1">
      <c r="A84" s="24">
        <v>1</v>
      </c>
      <c r="B84" s="40" t="s">
        <v>41</v>
      </c>
      <c r="C84" s="34">
        <v>1</v>
      </c>
      <c r="D84" s="24">
        <f t="shared" ref="D84:D90" si="7">+G84/C84</f>
        <v>94000</v>
      </c>
      <c r="E84" s="34">
        <v>94000</v>
      </c>
      <c r="F84" s="34"/>
      <c r="G84" s="34">
        <v>94000</v>
      </c>
      <c r="H84" s="41"/>
      <c r="I84" s="42">
        <f>ROUND(IF(E84-J84-32500&gt;0,IF(E84-J84-32500&lt;80000,(E84-J84-32500)*0.1,8000+(E84-J84-32500-80000)*0.2),0),1)</f>
        <v>5868</v>
      </c>
      <c r="J84" s="43">
        <f>ROUND(E84*3%,1)</f>
        <v>2820</v>
      </c>
      <c r="K84" s="43">
        <f>I84+J84</f>
        <v>8688</v>
      </c>
      <c r="L84" s="43">
        <v>35002.800000000003</v>
      </c>
      <c r="M84" s="42">
        <f>ROUND(IF(E84&lt;20000,7000,IF(E84&lt;100000,7000+(E84-20000)*0.15,19000+(E84-100000)*0.05)),1)</f>
        <v>18100</v>
      </c>
      <c r="N84" s="57">
        <f>E84+M84</f>
        <v>112100</v>
      </c>
      <c r="O84" s="43">
        <f>ROUND(L84/0.756,1)</f>
        <v>46300</v>
      </c>
      <c r="P84" s="43">
        <f>ROUND(IF(O84&lt;120000,O84*24.4%,(O84-120000)*26%+29280),1)</f>
        <v>11297.2</v>
      </c>
      <c r="Q84" s="45">
        <f>ROUND((O84-P84),1)</f>
        <v>35002.800000000003</v>
      </c>
      <c r="R84" s="43">
        <f>O84-N84</f>
        <v>-65800</v>
      </c>
      <c r="S84" s="67">
        <v>46300</v>
      </c>
      <c r="T84" s="43">
        <f>+M84*C84</f>
        <v>18100</v>
      </c>
      <c r="U84" s="39">
        <v>46300</v>
      </c>
      <c r="V84" s="39"/>
      <c r="W84" s="39">
        <f>U84*C84</f>
        <v>46300</v>
      </c>
      <c r="X84" s="39">
        <f>W84-T84-G84</f>
        <v>-65800</v>
      </c>
      <c r="Y84" s="34">
        <v>1</v>
      </c>
      <c r="Z84" s="24">
        <f t="shared" ref="Z84:Z90" si="8">+AA84/Y84</f>
        <v>104000</v>
      </c>
      <c r="AA84" s="34">
        <v>104000</v>
      </c>
      <c r="AB84" s="84">
        <f t="shared" ref="AB84:AB90" si="9">Y84-C84</f>
        <v>0</v>
      </c>
      <c r="AC84" s="84">
        <f>+Z84-D84</f>
        <v>10000</v>
      </c>
      <c r="AD84" s="39">
        <f>AA84-G84</f>
        <v>10000</v>
      </c>
    </row>
    <row r="85" spans="1:34" ht="21" customHeight="1">
      <c r="A85" s="54" t="s">
        <v>63</v>
      </c>
      <c r="B85" s="48" t="s">
        <v>141</v>
      </c>
      <c r="C85" s="34"/>
      <c r="D85" s="24"/>
      <c r="E85" s="34"/>
      <c r="F85" s="49"/>
      <c r="G85" s="34"/>
      <c r="H85" s="60"/>
      <c r="I85" s="52"/>
      <c r="J85" s="52"/>
      <c r="K85" s="52"/>
      <c r="L85" s="52"/>
      <c r="M85" s="52"/>
      <c r="N85" s="52"/>
      <c r="O85" s="44"/>
      <c r="P85" s="44"/>
      <c r="Q85" s="44"/>
      <c r="R85" s="44"/>
      <c r="S85" s="44"/>
      <c r="T85" s="44"/>
      <c r="U85" s="53"/>
      <c r="V85" s="53"/>
      <c r="W85" s="39"/>
      <c r="X85" s="39"/>
      <c r="Y85" s="34"/>
      <c r="Z85" s="24"/>
      <c r="AA85" s="34"/>
      <c r="AB85" s="84"/>
      <c r="AC85" s="84"/>
      <c r="AD85" s="39"/>
    </row>
    <row r="86" spans="1:34" ht="21" customHeight="1">
      <c r="A86" s="24">
        <v>1</v>
      </c>
      <c r="B86" s="40" t="s">
        <v>155</v>
      </c>
      <c r="C86" s="34">
        <v>0.5</v>
      </c>
      <c r="D86" s="24">
        <f t="shared" si="7"/>
        <v>90000</v>
      </c>
      <c r="E86" s="34">
        <v>45000</v>
      </c>
      <c r="F86" s="34"/>
      <c r="G86" s="34">
        <v>45000</v>
      </c>
      <c r="H86" s="41"/>
      <c r="I86" s="42">
        <f>ROUND(IF(E86-J86-32500&gt;0,IF(E86-J86-32500&lt;80000,(E86-J86-32500)*0.1,8000+(E86-J86-32500-80000)*0.2),0),1)</f>
        <v>1115</v>
      </c>
      <c r="J86" s="43">
        <f>ROUND(E86*3%,1)</f>
        <v>1350</v>
      </c>
      <c r="K86" s="43">
        <f>I86+J86</f>
        <v>2465</v>
      </c>
      <c r="L86" s="43">
        <v>35002.800000000003</v>
      </c>
      <c r="M86" s="42">
        <f>ROUND(IF(E86&lt;20000,7000,IF(E86&lt;100000,7000+(E86-20000)*0.15,19000+(E86-100000)*0.05)),1)</f>
        <v>10750</v>
      </c>
      <c r="N86" s="57">
        <f>E86+M86</f>
        <v>55750</v>
      </c>
      <c r="O86" s="43">
        <f>ROUND(L86/0.756,1)</f>
        <v>46300</v>
      </c>
      <c r="P86" s="43">
        <f>ROUND(IF(O86&lt;120000,O86*24.4%,(O86-120000)*26%+29280),1)</f>
        <v>11297.2</v>
      </c>
      <c r="Q86" s="45">
        <f>ROUND((O86-P86),1)</f>
        <v>35002.800000000003</v>
      </c>
      <c r="R86" s="43">
        <f>O86-N86</f>
        <v>-9450</v>
      </c>
      <c r="S86" s="67">
        <v>46300</v>
      </c>
      <c r="T86" s="43">
        <f>+M86*C86</f>
        <v>5375</v>
      </c>
      <c r="U86" s="39">
        <v>46300</v>
      </c>
      <c r="V86" s="39"/>
      <c r="W86" s="39">
        <f>U86*C86</f>
        <v>23150</v>
      </c>
      <c r="X86" s="39">
        <f>W86-T86-G86</f>
        <v>-27225</v>
      </c>
      <c r="Y86" s="34">
        <v>0.5</v>
      </c>
      <c r="Z86" s="24">
        <f t="shared" si="8"/>
        <v>104000</v>
      </c>
      <c r="AA86" s="34">
        <v>52000</v>
      </c>
      <c r="AB86" s="84">
        <f t="shared" si="9"/>
        <v>0</v>
      </c>
      <c r="AC86" s="84">
        <f>+Z86-D86</f>
        <v>14000</v>
      </c>
      <c r="AD86" s="39">
        <f>AA86-G86</f>
        <v>7000</v>
      </c>
    </row>
    <row r="87" spans="1:34" s="6" customFormat="1" ht="21" customHeight="1">
      <c r="A87" s="54" t="s">
        <v>64</v>
      </c>
      <c r="B87" s="48" t="s">
        <v>56</v>
      </c>
      <c r="C87" s="49"/>
      <c r="D87" s="24"/>
      <c r="E87" s="49"/>
      <c r="F87" s="49"/>
      <c r="G87" s="49"/>
      <c r="H87" s="60"/>
      <c r="I87" s="61"/>
      <c r="J87" s="61"/>
      <c r="K87" s="61"/>
      <c r="L87" s="61"/>
      <c r="M87" s="61"/>
      <c r="N87" s="61"/>
      <c r="O87" s="62"/>
      <c r="P87" s="62"/>
      <c r="Q87" s="62"/>
      <c r="R87" s="62"/>
      <c r="S87" s="62"/>
      <c r="T87" s="62"/>
      <c r="U87" s="63"/>
      <c r="V87" s="63"/>
      <c r="W87" s="39"/>
      <c r="X87" s="39"/>
      <c r="Y87" s="49"/>
      <c r="Z87" s="24"/>
      <c r="AA87" s="49"/>
      <c r="AB87" s="84">
        <f t="shared" si="9"/>
        <v>0</v>
      </c>
      <c r="AC87" s="84"/>
      <c r="AD87" s="39"/>
    </row>
    <row r="88" spans="1:34" ht="21" customHeight="1">
      <c r="A88" s="24">
        <v>1</v>
      </c>
      <c r="B88" s="40" t="s">
        <v>57</v>
      </c>
      <c r="C88" s="34">
        <v>0.25</v>
      </c>
      <c r="D88" s="24">
        <f t="shared" si="7"/>
        <v>90000</v>
      </c>
      <c r="E88" s="34">
        <v>22500</v>
      </c>
      <c r="F88" s="34"/>
      <c r="G88" s="34">
        <v>22500</v>
      </c>
      <c r="H88" s="41"/>
      <c r="I88" s="42">
        <f>ROUND(IF(E88-J88-32500&gt;0,IF(E88-J88-32500&lt;80000,(E88-J88-32500)*0.1,8000+(E88-J88-32500-80000)*0.2),0),1)</f>
        <v>0</v>
      </c>
      <c r="J88" s="43">
        <f>ROUND(E88*3%,1)</f>
        <v>675</v>
      </c>
      <c r="K88" s="43">
        <f>I88+J88</f>
        <v>675</v>
      </c>
      <c r="L88" s="43">
        <f>ROUND((E88-K88),1)</f>
        <v>21825</v>
      </c>
      <c r="M88" s="42">
        <f>ROUND(IF(E88&lt;20000,7000,IF(E88&lt;100000,7000+(E88-20000)*0.15,19000+(E88-100000)*0.05)),1)</f>
        <v>7375</v>
      </c>
      <c r="N88" s="57">
        <f>E88+M88</f>
        <v>29875</v>
      </c>
      <c r="O88" s="43">
        <f>ROUND(L88/0.756,1)</f>
        <v>28869</v>
      </c>
      <c r="P88" s="43">
        <f>ROUND(IF(O88&lt;120000,O88*24.4%,(O88-120000)*26%+29280),1)</f>
        <v>7044</v>
      </c>
      <c r="Q88" s="45">
        <f>ROUND((O88-P88),1)</f>
        <v>21825</v>
      </c>
      <c r="R88" s="43">
        <f>O88-N88</f>
        <v>-1006</v>
      </c>
      <c r="S88" s="67">
        <v>46300</v>
      </c>
      <c r="T88" s="43">
        <v>8500</v>
      </c>
      <c r="U88" s="39">
        <v>77000</v>
      </c>
      <c r="V88" s="39"/>
      <c r="W88" s="39">
        <f>U88*C88</f>
        <v>19250</v>
      </c>
      <c r="X88" s="39">
        <f>W88-T88-G88</f>
        <v>-11750</v>
      </c>
      <c r="Y88" s="34">
        <v>0.25</v>
      </c>
      <c r="Z88" s="110">
        <f t="shared" si="8"/>
        <v>96000</v>
      </c>
      <c r="AA88" s="34">
        <v>24000</v>
      </c>
      <c r="AB88" s="84">
        <f t="shared" si="9"/>
        <v>0</v>
      </c>
      <c r="AC88" s="84">
        <f>+Z88-D88</f>
        <v>6000</v>
      </c>
      <c r="AD88" s="39">
        <f>AA88-G88</f>
        <v>1500</v>
      </c>
    </row>
    <row r="89" spans="1:34" ht="30" customHeight="1">
      <c r="A89" s="54" t="s">
        <v>65</v>
      </c>
      <c r="B89" s="102" t="s">
        <v>135</v>
      </c>
      <c r="C89" s="103"/>
      <c r="D89" s="24"/>
      <c r="E89" s="34"/>
      <c r="F89" s="34"/>
      <c r="G89" s="34"/>
      <c r="H89" s="55"/>
      <c r="I89" s="52"/>
      <c r="J89" s="52"/>
      <c r="K89" s="52"/>
      <c r="L89" s="52"/>
      <c r="M89" s="52"/>
      <c r="N89" s="52"/>
      <c r="O89" s="44"/>
      <c r="P89" s="44"/>
      <c r="Q89" s="44"/>
      <c r="R89" s="44"/>
      <c r="S89" s="44"/>
      <c r="T89" s="44"/>
      <c r="U89" s="53"/>
      <c r="V89" s="53"/>
      <c r="W89" s="39"/>
      <c r="X89" s="39"/>
      <c r="Y89" s="34"/>
      <c r="Z89" s="110"/>
      <c r="AA89" s="34"/>
      <c r="AB89" s="84">
        <f t="shared" si="9"/>
        <v>0</v>
      </c>
      <c r="AC89" s="84"/>
      <c r="AD89" s="39"/>
    </row>
    <row r="90" spans="1:34" ht="21" customHeight="1" thickBot="1">
      <c r="A90" s="24">
        <v>1</v>
      </c>
      <c r="B90" s="40" t="s">
        <v>136</v>
      </c>
      <c r="C90" s="34">
        <v>0.25</v>
      </c>
      <c r="D90" s="24">
        <f t="shared" si="7"/>
        <v>90000</v>
      </c>
      <c r="E90" s="39">
        <v>22500</v>
      </c>
      <c r="F90" s="34"/>
      <c r="G90" s="39">
        <v>22500</v>
      </c>
      <c r="H90" s="41"/>
      <c r="I90" s="42">
        <f>ROUND(IF(E90-J90-32500&gt;0,IF(E90-J90-32500&lt;80000,(E90-J90-32500)*0.1,8000+(E90-J90-32500-80000)*0.2),0),1)</f>
        <v>0</v>
      </c>
      <c r="J90" s="43">
        <f>ROUND(E90*3%,1)</f>
        <v>675</v>
      </c>
      <c r="K90" s="43">
        <f>I90+J90</f>
        <v>675</v>
      </c>
      <c r="L90" s="43">
        <v>35002.800000000003</v>
      </c>
      <c r="M90" s="42">
        <f>ROUND(IF(E90&lt;20000,7000,IF(E90&lt;100000,7000+(E90-20000)*0.15,19000+(E90-100000)*0.05)),1)</f>
        <v>7375</v>
      </c>
      <c r="N90" s="57">
        <f>E90+M90</f>
        <v>29875</v>
      </c>
      <c r="O90" s="43">
        <f>ROUND(L90/0.756,1)</f>
        <v>46300</v>
      </c>
      <c r="P90" s="43">
        <f>ROUND(IF(O90&lt;120000,O90*24.4%,(O90-120000)*26%+29280),1)</f>
        <v>11297.2</v>
      </c>
      <c r="Q90" s="45">
        <f>ROUND((O90-P90),1)</f>
        <v>35002.800000000003</v>
      </c>
      <c r="R90" s="43">
        <f>O90-N90</f>
        <v>16425</v>
      </c>
      <c r="S90" s="67">
        <v>46300</v>
      </c>
      <c r="T90" s="43">
        <f>+M90*C90</f>
        <v>1843.75</v>
      </c>
      <c r="U90" s="39">
        <v>46300</v>
      </c>
      <c r="V90" s="39"/>
      <c r="W90" s="39">
        <f>U90*C90</f>
        <v>11575</v>
      </c>
      <c r="X90" s="39">
        <f>W90-T90-G90</f>
        <v>-12768.75</v>
      </c>
      <c r="Y90" s="34">
        <v>0.25</v>
      </c>
      <c r="Z90" s="110">
        <f t="shared" si="8"/>
        <v>96000</v>
      </c>
      <c r="AA90" s="39">
        <v>24000</v>
      </c>
      <c r="AB90" s="84">
        <f t="shared" si="9"/>
        <v>0</v>
      </c>
      <c r="AC90" s="84">
        <f>+Z90-D90</f>
        <v>6000</v>
      </c>
      <c r="AD90" s="39">
        <f>AA90-G90</f>
        <v>1500</v>
      </c>
    </row>
    <row r="91" spans="1:34" ht="48.75" customHeight="1" thickTop="1" thickBot="1">
      <c r="A91" s="54"/>
      <c r="B91" s="90" t="s">
        <v>43</v>
      </c>
      <c r="C91" s="20">
        <f>SUM(C10:C90)</f>
        <v>85</v>
      </c>
      <c r="D91" s="20"/>
      <c r="E91" s="50"/>
      <c r="F91" s="50"/>
      <c r="G91" s="50">
        <f t="shared" ref="G91:Y91" si="10">SUM(G10:G90)</f>
        <v>14992062</v>
      </c>
      <c r="H91" s="20">
        <f t="shared" si="10"/>
        <v>0</v>
      </c>
      <c r="I91" s="20">
        <f t="shared" si="10"/>
        <v>1918531.1000000008</v>
      </c>
      <c r="J91" s="20">
        <f t="shared" si="10"/>
        <v>370767</v>
      </c>
      <c r="K91" s="20">
        <f t="shared" si="10"/>
        <v>2289298.1</v>
      </c>
      <c r="L91" s="20">
        <f t="shared" si="10"/>
        <v>8784385.4000000022</v>
      </c>
      <c r="M91" s="20">
        <f t="shared" si="10"/>
        <v>1121383.0000000005</v>
      </c>
      <c r="N91" s="20">
        <f t="shared" si="10"/>
        <v>13480277.658000005</v>
      </c>
      <c r="O91" s="20">
        <f t="shared" si="10"/>
        <v>11623583.667567566</v>
      </c>
      <c r="P91" s="20">
        <f t="shared" si="10"/>
        <v>2971186.5000000028</v>
      </c>
      <c r="Q91" s="20">
        <f t="shared" si="10"/>
        <v>8652397.2000000011</v>
      </c>
      <c r="R91" s="20">
        <f t="shared" si="10"/>
        <v>-1856693.9904324324</v>
      </c>
      <c r="S91" s="20">
        <f t="shared" si="10"/>
        <v>-2056669.6701621562</v>
      </c>
      <c r="T91" s="20">
        <f t="shared" si="10"/>
        <v>6657724.9000000013</v>
      </c>
      <c r="U91" s="20">
        <f t="shared" si="10"/>
        <v>2666200</v>
      </c>
      <c r="V91" s="20">
        <f t="shared" si="10"/>
        <v>85360</v>
      </c>
      <c r="W91" s="20">
        <f t="shared" si="10"/>
        <v>5434675</v>
      </c>
      <c r="X91" s="20">
        <f t="shared" si="10"/>
        <v>-14469713.9</v>
      </c>
      <c r="Y91" s="20">
        <f t="shared" si="10"/>
        <v>85</v>
      </c>
      <c r="Z91" s="20"/>
      <c r="AA91" s="50">
        <f>SUM(AA10:AA90)</f>
        <v>15466034</v>
      </c>
      <c r="AB91" s="20">
        <f>SUM(AB10:AB90)</f>
        <v>0</v>
      </c>
      <c r="AC91" s="20"/>
      <c r="AD91" s="50">
        <f>+AA91-G91</f>
        <v>473972</v>
      </c>
      <c r="AE91" s="2">
        <f>SUM(AE21:AE90)</f>
        <v>0</v>
      </c>
      <c r="AF91" s="2">
        <f>SUM(AF21:AF90)</f>
        <v>0</v>
      </c>
      <c r="AG91" s="2">
        <f>SUM(AG21:AG90)</f>
        <v>-2</v>
      </c>
      <c r="AH91" s="2">
        <f>SUM(AH21:AH90)</f>
        <v>80386</v>
      </c>
    </row>
    <row r="92" spans="1:34" ht="25.5" customHeight="1" thickTop="1">
      <c r="A92" s="4"/>
      <c r="B92" s="21" t="s">
        <v>138</v>
      </c>
      <c r="C92" s="74"/>
      <c r="D92" s="74"/>
      <c r="E92" s="3"/>
      <c r="F92" s="3"/>
      <c r="G92" s="75"/>
      <c r="H92" s="75"/>
      <c r="I92" s="21"/>
      <c r="J92" s="76"/>
      <c r="K92" s="74"/>
      <c r="L92" s="76"/>
      <c r="M92" s="76"/>
      <c r="N92" s="21"/>
      <c r="O92" s="21"/>
      <c r="P92" s="21"/>
      <c r="Q92" s="21"/>
      <c r="R92" s="21"/>
      <c r="S92" s="21"/>
      <c r="T92" s="21">
        <f>G92*12/1000</f>
        <v>0</v>
      </c>
      <c r="U92" s="21"/>
      <c r="V92" s="21"/>
      <c r="W92" s="21"/>
      <c r="X92" s="21"/>
      <c r="Y92" s="21"/>
      <c r="Z92" s="21"/>
      <c r="AA92" s="80"/>
      <c r="AB92" s="21"/>
      <c r="AC92" s="21"/>
      <c r="AD92" s="21"/>
      <c r="AF92" s="12">
        <f>+AF91-AH91</f>
        <v>-80386</v>
      </c>
    </row>
    <row r="93" spans="1:34" ht="25.5" customHeight="1">
      <c r="A93" s="4"/>
      <c r="B93" s="21"/>
      <c r="C93" s="74"/>
      <c r="D93" s="74"/>
      <c r="E93" s="3"/>
      <c r="F93" s="3"/>
      <c r="G93" s="75"/>
      <c r="H93" s="75"/>
      <c r="I93" s="21"/>
      <c r="J93" s="76"/>
      <c r="K93" s="74"/>
      <c r="L93" s="76"/>
      <c r="M93" s="76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80"/>
      <c r="AB93" s="21"/>
      <c r="AC93" s="21"/>
      <c r="AD93" s="21"/>
      <c r="AF93" s="12"/>
    </row>
    <row r="94" spans="1:34" ht="30" customHeight="1">
      <c r="A94" s="4"/>
      <c r="B94" s="231"/>
      <c r="C94" s="231"/>
      <c r="D94" s="231"/>
      <c r="E94" s="231"/>
      <c r="F94" s="231"/>
      <c r="G94" s="231"/>
      <c r="H94" s="77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89"/>
      <c r="AB94" s="21"/>
      <c r="AC94" s="21"/>
      <c r="AD94" s="21"/>
      <c r="AE94" s="12">
        <f>+AA91-G91</f>
        <v>473972</v>
      </c>
    </row>
    <row r="95" spans="1:34" ht="22.5" customHeight="1">
      <c r="A95" s="4"/>
      <c r="B95" s="78" t="s">
        <v>0</v>
      </c>
      <c r="C95" s="238" t="s">
        <v>123</v>
      </c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1"/>
      <c r="AC95" s="21"/>
      <c r="AD95" s="21"/>
    </row>
    <row r="96" spans="1:34">
      <c r="A96" s="4"/>
      <c r="B96" s="13" t="s">
        <v>103</v>
      </c>
      <c r="C96" s="245" t="s">
        <v>50</v>
      </c>
      <c r="D96" s="245"/>
      <c r="E96" s="245"/>
      <c r="F96" s="245"/>
      <c r="G96" s="245"/>
      <c r="H96" s="4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39" t="s">
        <v>121</v>
      </c>
      <c r="Z96" s="239"/>
      <c r="AA96" s="240"/>
      <c r="AB96" s="21"/>
      <c r="AC96" s="21"/>
      <c r="AD96" s="21"/>
    </row>
    <row r="97" spans="1:31">
      <c r="A97" s="4"/>
      <c r="B97" s="79"/>
      <c r="C97" s="4"/>
      <c r="D97" s="4"/>
      <c r="E97" s="4"/>
      <c r="F97" s="4"/>
      <c r="G97" s="4"/>
      <c r="H97" s="4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AB97" s="21"/>
      <c r="AC97" s="21"/>
      <c r="AD97" s="21"/>
    </row>
    <row r="98" spans="1:31">
      <c r="AA98" s="15">
        <f>+AA91*12/1000</f>
        <v>185592.408</v>
      </c>
    </row>
    <row r="99" spans="1:31">
      <c r="B99" s="2">
        <f>+B93+B94</f>
        <v>0</v>
      </c>
    </row>
    <row r="100" spans="1:31">
      <c r="X100" s="12">
        <f>W91-T91-G91</f>
        <v>-16215111.900000002</v>
      </c>
      <c r="AB100" s="11"/>
      <c r="AC100" s="11"/>
      <c r="AD100" s="12"/>
    </row>
    <row r="102" spans="1:31">
      <c r="X102" s="12">
        <f>X91-X100</f>
        <v>1745398.0000000019</v>
      </c>
      <c r="AB102" s="11"/>
      <c r="AC102" s="11"/>
      <c r="AD102" s="11"/>
      <c r="AE102" s="11"/>
    </row>
  </sheetData>
  <mergeCells count="12">
    <mergeCell ref="C96:G96"/>
    <mergeCell ref="Y96:AA96"/>
    <mergeCell ref="A1:AD1"/>
    <mergeCell ref="A2:AD2"/>
    <mergeCell ref="A5:AD5"/>
    <mergeCell ref="C7:T7"/>
    <mergeCell ref="W7:X7"/>
    <mergeCell ref="Y7:AA7"/>
    <mergeCell ref="AB7:AD7"/>
    <mergeCell ref="AJ76:AK76"/>
    <mergeCell ref="B94:G94"/>
    <mergeCell ref="C95:AA95"/>
  </mergeCells>
  <pageMargins left="0.15" right="0.14000000000000001" top="0.25" bottom="0.21" header="0.14000000000000001" footer="0.140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DDF6-738D-4ECF-BDDC-743D01F3CE52}">
  <dimension ref="A1:S50"/>
  <sheetViews>
    <sheetView view="pageBreakPreview" topLeftCell="A4" zoomScale="106" zoomScaleNormal="100" zoomScaleSheetLayoutView="106" workbookViewId="0">
      <selection activeCell="Y153" sqref="Y153"/>
    </sheetView>
  </sheetViews>
  <sheetFormatPr defaultColWidth="9.28515625" defaultRowHeight="12.75"/>
  <cols>
    <col min="1" max="1" width="5.7109375" style="1" customWidth="1"/>
    <col min="2" max="2" width="42.28515625" style="2" customWidth="1"/>
    <col min="3" max="3" width="10.42578125" style="1" customWidth="1"/>
    <col min="4" max="4" width="11.42578125" style="1" customWidth="1"/>
    <col min="5" max="5" width="11.7109375" style="1" customWidth="1"/>
    <col min="6" max="6" width="8.5703125" style="2" customWidth="1"/>
    <col min="7" max="7" width="12.28515625" style="2" customWidth="1"/>
    <col min="8" max="8" width="14.28515625" style="15" customWidth="1"/>
    <col min="9" max="9" width="5.7109375" style="2" customWidth="1"/>
    <col min="10" max="10" width="11.5703125" style="2" customWidth="1"/>
    <col min="11" max="11" width="11.42578125" style="2" customWidth="1"/>
    <col min="12" max="16384" width="9.28515625" style="2"/>
  </cols>
  <sheetData>
    <row r="1" spans="1:13" ht="18.75" customHeight="1">
      <c r="A1" s="244" t="s">
        <v>96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3" ht="18" customHeight="1">
      <c r="A2" s="230" t="s">
        <v>75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3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</row>
    <row r="4" spans="1:13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</row>
    <row r="5" spans="1:13" ht="21" customHeight="1">
      <c r="A5" s="230" t="s">
        <v>76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3" ht="13.5" thickBot="1">
      <c r="A6" s="3"/>
      <c r="B6" s="3"/>
      <c r="C6" s="3"/>
      <c r="D6" s="3"/>
      <c r="E6" s="3"/>
      <c r="F6" s="21"/>
      <c r="G6" s="21"/>
      <c r="H6" s="21"/>
      <c r="I6" s="21"/>
      <c r="J6" s="21"/>
      <c r="K6" s="21"/>
    </row>
    <row r="7" spans="1:13" ht="15" customHeight="1" thickBot="1">
      <c r="A7" s="4"/>
      <c r="B7" s="3"/>
      <c r="C7" s="241" t="s">
        <v>149</v>
      </c>
      <c r="D7" s="242"/>
      <c r="E7" s="242"/>
      <c r="F7" s="232" t="s">
        <v>150</v>
      </c>
      <c r="G7" s="232"/>
      <c r="H7" s="232"/>
      <c r="I7" s="233" t="s">
        <v>77</v>
      </c>
      <c r="J7" s="234"/>
      <c r="K7" s="235"/>
      <c r="L7" s="1"/>
    </row>
    <row r="8" spans="1:13" s="1" customFormat="1" ht="100.15" customHeight="1">
      <c r="A8" s="24">
        <v>1</v>
      </c>
      <c r="B8" s="25" t="s">
        <v>49</v>
      </c>
      <c r="C8" s="25" t="s">
        <v>100</v>
      </c>
      <c r="D8" s="26" t="s">
        <v>148</v>
      </c>
      <c r="E8" s="27" t="s">
        <v>97</v>
      </c>
      <c r="F8" s="25" t="s">
        <v>101</v>
      </c>
      <c r="G8" s="26" t="s">
        <v>148</v>
      </c>
      <c r="H8" s="26" t="s">
        <v>102</v>
      </c>
      <c r="I8" s="27"/>
      <c r="J8" s="26" t="s">
        <v>148</v>
      </c>
      <c r="K8" s="27" t="s">
        <v>99</v>
      </c>
      <c r="L8" s="5"/>
      <c r="M8" s="5"/>
    </row>
    <row r="9" spans="1:13" s="1" customFormat="1" ht="20.100000000000001" customHeight="1">
      <c r="A9" s="24" t="s">
        <v>47</v>
      </c>
      <c r="B9" s="17" t="s">
        <v>137</v>
      </c>
      <c r="C9" s="25"/>
      <c r="D9" s="26"/>
      <c r="E9" s="27"/>
      <c r="F9" s="25"/>
      <c r="G9" s="26"/>
      <c r="H9" s="26"/>
      <c r="I9" s="27"/>
      <c r="J9" s="27"/>
      <c r="K9" s="27"/>
      <c r="L9" s="5"/>
      <c r="M9" s="5"/>
    </row>
    <row r="10" spans="1:13" ht="21" customHeight="1">
      <c r="A10" s="24">
        <v>6</v>
      </c>
      <c r="B10" s="40" t="s">
        <v>1</v>
      </c>
      <c r="C10" s="34"/>
      <c r="D10" s="24"/>
      <c r="E10" s="34"/>
      <c r="F10" s="34">
        <v>0.25</v>
      </c>
      <c r="G10" s="24">
        <v>270000</v>
      </c>
      <c r="H10" s="34">
        <f>+F10*G10</f>
        <v>67500</v>
      </c>
      <c r="I10" s="104">
        <f>+C10-F10</f>
        <v>-0.25</v>
      </c>
      <c r="J10" s="100">
        <f>+D10-G10</f>
        <v>-270000</v>
      </c>
      <c r="K10" s="105">
        <f>+E10-H10</f>
        <v>-67500</v>
      </c>
    </row>
    <row r="11" spans="1:13" ht="21" customHeight="1">
      <c r="A11" s="24">
        <v>7</v>
      </c>
      <c r="B11" s="40" t="s">
        <v>2</v>
      </c>
      <c r="C11" s="34"/>
      <c r="D11" s="24"/>
      <c r="E11" s="34"/>
      <c r="F11" s="34">
        <v>1</v>
      </c>
      <c r="G11" s="24">
        <v>100000</v>
      </c>
      <c r="H11" s="34">
        <f>+F11*G11</f>
        <v>100000</v>
      </c>
      <c r="I11" s="104">
        <f t="shared" ref="I11:I39" si="0">+C11-F11</f>
        <v>-1</v>
      </c>
      <c r="J11" s="100">
        <f t="shared" ref="J11:J39" si="1">+D11-G11</f>
        <v>-100000</v>
      </c>
      <c r="K11" s="105">
        <f t="shared" ref="K11:K39" si="2">+E11-H11</f>
        <v>-100000</v>
      </c>
    </row>
    <row r="12" spans="1:13" ht="30" customHeight="1">
      <c r="A12" s="24">
        <v>8</v>
      </c>
      <c r="B12" s="97" t="s">
        <v>158</v>
      </c>
      <c r="C12" s="34">
        <v>1</v>
      </c>
      <c r="D12" s="101">
        <v>100000</v>
      </c>
      <c r="E12" s="34">
        <v>100000</v>
      </c>
      <c r="F12" s="34"/>
      <c r="G12" s="101"/>
      <c r="H12" s="34"/>
      <c r="I12" s="104">
        <f t="shared" si="0"/>
        <v>1</v>
      </c>
      <c r="J12" s="100">
        <f t="shared" si="1"/>
        <v>100000</v>
      </c>
      <c r="K12" s="105">
        <f t="shared" si="2"/>
        <v>100000</v>
      </c>
      <c r="L12" s="11" t="e">
        <f>+#REF!+#REF!+#REF!+#REF!+#REF!+#REF!+#REF!+#REF!+#REF!+#REF!+#REF!+#REF!+#REF!+#REF!+#REF!+#REF!+#REF!+#REF!+#REF!+#REF!+#REF!+#REF!+#REF!+#REF!+#REF!</f>
        <v>#REF!</v>
      </c>
    </row>
    <row r="13" spans="1:13" ht="21" customHeight="1">
      <c r="A13" s="24">
        <v>12</v>
      </c>
      <c r="B13" s="40" t="s">
        <v>143</v>
      </c>
      <c r="C13" s="34"/>
      <c r="D13" s="24"/>
      <c r="E13" s="34"/>
      <c r="F13" s="34">
        <v>0.25</v>
      </c>
      <c r="G13" s="24">
        <v>179000</v>
      </c>
      <c r="H13" s="34">
        <f>+F13*G13</f>
        <v>44750</v>
      </c>
      <c r="I13" s="67">
        <f t="shared" si="0"/>
        <v>-0.25</v>
      </c>
      <c r="J13" s="34">
        <f t="shared" si="1"/>
        <v>-179000</v>
      </c>
      <c r="K13" s="39">
        <f t="shared" si="2"/>
        <v>-44750</v>
      </c>
    </row>
    <row r="14" spans="1:13" ht="21" customHeight="1">
      <c r="A14" s="24">
        <v>13</v>
      </c>
      <c r="B14" s="40" t="s">
        <v>144</v>
      </c>
      <c r="C14" s="34"/>
      <c r="D14" s="24"/>
      <c r="E14" s="34"/>
      <c r="F14" s="34">
        <v>0.25</v>
      </c>
      <c r="G14" s="24">
        <v>130000</v>
      </c>
      <c r="H14" s="34">
        <f>+F14*G14</f>
        <v>32500</v>
      </c>
      <c r="I14" s="67">
        <f t="shared" si="0"/>
        <v>-0.25</v>
      </c>
      <c r="J14" s="34">
        <f t="shared" si="1"/>
        <v>-130000</v>
      </c>
      <c r="K14" s="39">
        <f t="shared" si="2"/>
        <v>-32500</v>
      </c>
    </row>
    <row r="15" spans="1:13" ht="22.15" customHeight="1">
      <c r="A15" s="24">
        <v>23</v>
      </c>
      <c r="B15" s="33" t="s">
        <v>52</v>
      </c>
      <c r="C15" s="34">
        <v>1</v>
      </c>
      <c r="D15" s="24"/>
      <c r="E15" s="34">
        <v>65000</v>
      </c>
      <c r="F15" s="34"/>
      <c r="G15" s="24"/>
      <c r="H15" s="34"/>
      <c r="I15" s="67">
        <f t="shared" si="0"/>
        <v>1</v>
      </c>
      <c r="J15" s="34">
        <f t="shared" si="1"/>
        <v>0</v>
      </c>
      <c r="K15" s="39">
        <f t="shared" si="2"/>
        <v>65000</v>
      </c>
      <c r="L15" s="12">
        <f>+K10+K11+K12+K13+K14+K15</f>
        <v>-79750</v>
      </c>
    </row>
    <row r="16" spans="1:13" ht="21" customHeight="1">
      <c r="A16" s="54" t="s">
        <v>6</v>
      </c>
      <c r="B16" s="48" t="s">
        <v>7</v>
      </c>
      <c r="C16" s="44"/>
      <c r="D16" s="24"/>
      <c r="E16" s="34"/>
      <c r="F16" s="44"/>
      <c r="G16" s="24"/>
      <c r="H16" s="44"/>
      <c r="I16" s="67"/>
      <c r="J16" s="34"/>
      <c r="K16" s="39"/>
    </row>
    <row r="17" spans="1:11" ht="21" customHeight="1">
      <c r="A17" s="24">
        <v>3</v>
      </c>
      <c r="B17" s="40" t="s">
        <v>92</v>
      </c>
      <c r="C17" s="34"/>
      <c r="D17" s="24"/>
      <c r="E17" s="58"/>
      <c r="F17" s="34">
        <v>1</v>
      </c>
      <c r="G17" s="24">
        <v>6135.3846153846243</v>
      </c>
      <c r="H17" s="58">
        <v>99960</v>
      </c>
      <c r="I17" s="67">
        <f t="shared" si="0"/>
        <v>-1</v>
      </c>
      <c r="J17" s="34">
        <f t="shared" si="1"/>
        <v>-6135.3846153846243</v>
      </c>
      <c r="K17" s="39">
        <f t="shared" si="2"/>
        <v>-99960</v>
      </c>
    </row>
    <row r="18" spans="1:11" ht="21" customHeight="1">
      <c r="A18" s="24">
        <v>4</v>
      </c>
      <c r="B18" s="96" t="s">
        <v>157</v>
      </c>
      <c r="C18" s="34">
        <v>1</v>
      </c>
      <c r="D18" s="24">
        <v>196920</v>
      </c>
      <c r="E18" s="58">
        <f>+C18*D18</f>
        <v>196920</v>
      </c>
      <c r="F18" s="34"/>
      <c r="G18" s="24"/>
      <c r="H18" s="58"/>
      <c r="I18" s="67">
        <f t="shared" si="0"/>
        <v>1</v>
      </c>
      <c r="J18" s="34">
        <f t="shared" si="1"/>
        <v>196920</v>
      </c>
      <c r="K18" s="39">
        <f t="shared" si="2"/>
        <v>196920</v>
      </c>
    </row>
    <row r="19" spans="1:11" ht="21" customHeight="1">
      <c r="A19" s="54" t="s">
        <v>9</v>
      </c>
      <c r="B19" s="48" t="s">
        <v>10</v>
      </c>
      <c r="C19" s="34"/>
      <c r="D19" s="24"/>
      <c r="E19" s="34"/>
      <c r="F19" s="34"/>
      <c r="G19" s="24"/>
      <c r="H19" s="34"/>
      <c r="I19" s="67"/>
      <c r="J19" s="34"/>
      <c r="K19" s="39"/>
    </row>
    <row r="20" spans="1:11" ht="21" customHeight="1">
      <c r="A20" s="24">
        <v>3</v>
      </c>
      <c r="B20" s="40" t="s">
        <v>92</v>
      </c>
      <c r="C20" s="34"/>
      <c r="D20" s="24"/>
      <c r="E20" s="58"/>
      <c r="F20" s="34">
        <v>1</v>
      </c>
      <c r="G20" s="24"/>
      <c r="H20" s="58">
        <v>137880</v>
      </c>
      <c r="I20" s="67">
        <f t="shared" si="0"/>
        <v>-1</v>
      </c>
      <c r="J20" s="34">
        <f t="shared" si="1"/>
        <v>0</v>
      </c>
      <c r="K20" s="39">
        <f t="shared" si="2"/>
        <v>-137880</v>
      </c>
    </row>
    <row r="21" spans="1:11" ht="21" customHeight="1">
      <c r="A21" s="24">
        <v>4</v>
      </c>
      <c r="B21" s="96" t="s">
        <v>157</v>
      </c>
      <c r="C21" s="34">
        <v>1</v>
      </c>
      <c r="D21" s="24">
        <f>+E21/C21</f>
        <v>157080</v>
      </c>
      <c r="E21" s="58">
        <v>157080</v>
      </c>
      <c r="F21" s="34"/>
      <c r="G21" s="24"/>
      <c r="H21" s="58"/>
      <c r="I21" s="67">
        <f t="shared" si="0"/>
        <v>1</v>
      </c>
      <c r="J21" s="34">
        <f t="shared" si="1"/>
        <v>157080</v>
      </c>
      <c r="K21" s="39">
        <f t="shared" si="2"/>
        <v>157080</v>
      </c>
    </row>
    <row r="22" spans="1:11" ht="21" customHeight="1">
      <c r="A22" s="54">
        <v>2</v>
      </c>
      <c r="B22" s="48" t="s">
        <v>21</v>
      </c>
      <c r="C22" s="34"/>
      <c r="D22" s="24"/>
      <c r="E22" s="34"/>
      <c r="F22" s="34"/>
      <c r="G22" s="24"/>
      <c r="H22" s="34"/>
      <c r="I22" s="67"/>
      <c r="J22" s="34"/>
      <c r="K22" s="39"/>
    </row>
    <row r="23" spans="1:11" ht="21" customHeight="1">
      <c r="A23" s="24">
        <v>2.2999999999999998</v>
      </c>
      <c r="B23" s="40" t="s">
        <v>22</v>
      </c>
      <c r="C23" s="34"/>
      <c r="D23" s="24"/>
      <c r="E23" s="34"/>
      <c r="F23" s="34">
        <v>1</v>
      </c>
      <c r="G23" s="24">
        <v>190020</v>
      </c>
      <c r="H23" s="34">
        <v>190020</v>
      </c>
      <c r="I23" s="67">
        <f t="shared" si="0"/>
        <v>-1</v>
      </c>
      <c r="J23" s="34">
        <f t="shared" si="1"/>
        <v>-190020</v>
      </c>
      <c r="K23" s="39">
        <f t="shared" si="2"/>
        <v>-190020</v>
      </c>
    </row>
    <row r="24" spans="1:11" ht="21" customHeight="1">
      <c r="A24" s="24">
        <v>2.4</v>
      </c>
      <c r="B24" s="40" t="s">
        <v>151</v>
      </c>
      <c r="C24" s="34">
        <v>0.5</v>
      </c>
      <c r="D24" s="24">
        <f>+E24/C24</f>
        <v>146768</v>
      </c>
      <c r="E24" s="34">
        <v>73384</v>
      </c>
      <c r="F24" s="34"/>
      <c r="G24" s="24"/>
      <c r="H24" s="34"/>
      <c r="I24" s="67">
        <f t="shared" si="0"/>
        <v>0.5</v>
      </c>
      <c r="J24" s="34">
        <f t="shared" si="1"/>
        <v>146768</v>
      </c>
      <c r="K24" s="39">
        <f t="shared" si="2"/>
        <v>73384</v>
      </c>
    </row>
    <row r="25" spans="1:11" ht="21" customHeight="1">
      <c r="A25" s="24">
        <v>2.5</v>
      </c>
      <c r="B25" s="40" t="s">
        <v>152</v>
      </c>
      <c r="C25" s="34">
        <v>1</v>
      </c>
      <c r="D25" s="24">
        <f>+E25/C25</f>
        <v>119333</v>
      </c>
      <c r="E25" s="34">
        <v>119333</v>
      </c>
      <c r="F25" s="34"/>
      <c r="G25" s="24"/>
      <c r="H25" s="34"/>
      <c r="I25" s="67">
        <f t="shared" si="0"/>
        <v>1</v>
      </c>
      <c r="J25" s="34">
        <f t="shared" si="1"/>
        <v>119333</v>
      </c>
      <c r="K25" s="39">
        <f t="shared" si="2"/>
        <v>119333</v>
      </c>
    </row>
    <row r="26" spans="1:11" ht="21" customHeight="1">
      <c r="A26" s="54">
        <v>4</v>
      </c>
      <c r="B26" s="48" t="s">
        <v>122</v>
      </c>
      <c r="C26" s="34"/>
      <c r="D26" s="24"/>
      <c r="E26" s="34"/>
      <c r="F26" s="84"/>
      <c r="G26" s="24"/>
      <c r="H26" s="34"/>
      <c r="I26" s="67"/>
      <c r="J26" s="34"/>
      <c r="K26" s="39"/>
    </row>
    <row r="27" spans="1:11" ht="21" customHeight="1">
      <c r="A27" s="24">
        <v>4.3</v>
      </c>
      <c r="B27" s="40" t="s">
        <v>22</v>
      </c>
      <c r="C27" s="34"/>
      <c r="D27" s="24"/>
      <c r="E27" s="34"/>
      <c r="F27" s="34">
        <v>1</v>
      </c>
      <c r="G27" s="24">
        <f>+H27/F27</f>
        <v>190020</v>
      </c>
      <c r="H27" s="34">
        <v>190020</v>
      </c>
      <c r="I27" s="67">
        <f t="shared" si="0"/>
        <v>-1</v>
      </c>
      <c r="J27" s="34">
        <f t="shared" si="1"/>
        <v>-190020</v>
      </c>
      <c r="K27" s="39">
        <f t="shared" si="2"/>
        <v>-190020</v>
      </c>
    </row>
    <row r="28" spans="1:11" ht="21" customHeight="1">
      <c r="A28" s="24">
        <v>4.4000000000000004</v>
      </c>
      <c r="B28" s="40" t="s">
        <v>153</v>
      </c>
      <c r="C28" s="34">
        <v>0.5</v>
      </c>
      <c r="D28" s="24">
        <f>+E28/C28</f>
        <v>146768</v>
      </c>
      <c r="E28" s="34">
        <v>73384</v>
      </c>
      <c r="F28" s="34"/>
      <c r="G28" s="24"/>
      <c r="H28" s="34"/>
      <c r="I28" s="67">
        <f t="shared" si="0"/>
        <v>0.5</v>
      </c>
      <c r="J28" s="34">
        <f t="shared" si="1"/>
        <v>146768</v>
      </c>
      <c r="K28" s="39">
        <f t="shared" si="2"/>
        <v>73384</v>
      </c>
    </row>
    <row r="29" spans="1:11" ht="21" customHeight="1">
      <c r="A29" s="24">
        <v>4.5</v>
      </c>
      <c r="B29" s="40" t="s">
        <v>154</v>
      </c>
      <c r="C29" s="34">
        <v>1</v>
      </c>
      <c r="D29" s="24">
        <f>+E29/C29</f>
        <v>119333</v>
      </c>
      <c r="E29" s="34">
        <v>119333</v>
      </c>
      <c r="F29" s="34"/>
      <c r="G29" s="24"/>
      <c r="H29" s="34"/>
      <c r="I29" s="67">
        <f t="shared" si="0"/>
        <v>1</v>
      </c>
      <c r="J29" s="34">
        <f t="shared" si="1"/>
        <v>119333</v>
      </c>
      <c r="K29" s="39">
        <f t="shared" si="2"/>
        <v>119333</v>
      </c>
    </row>
    <row r="30" spans="1:11" ht="21" customHeight="1">
      <c r="A30" s="54">
        <v>6</v>
      </c>
      <c r="B30" s="48" t="s">
        <v>119</v>
      </c>
      <c r="C30" s="34"/>
      <c r="D30" s="24"/>
      <c r="E30" s="34"/>
      <c r="F30" s="34"/>
      <c r="G30" s="24"/>
      <c r="H30" s="34"/>
      <c r="I30" s="67"/>
      <c r="J30" s="34"/>
      <c r="K30" s="39"/>
    </row>
    <row r="31" spans="1:11" ht="21" customHeight="1">
      <c r="A31" s="24">
        <v>6.3</v>
      </c>
      <c r="B31" s="40" t="s">
        <v>22</v>
      </c>
      <c r="C31" s="34"/>
      <c r="D31" s="24"/>
      <c r="E31" s="64"/>
      <c r="F31" s="34">
        <v>1</v>
      </c>
      <c r="G31" s="24">
        <f>+H31/F31</f>
        <v>141944</v>
      </c>
      <c r="H31" s="64">
        <v>141944</v>
      </c>
      <c r="I31" s="67">
        <f t="shared" si="0"/>
        <v>-1</v>
      </c>
      <c r="J31" s="34">
        <f t="shared" si="1"/>
        <v>-141944</v>
      </c>
      <c r="K31" s="39">
        <f t="shared" si="2"/>
        <v>-141944</v>
      </c>
    </row>
    <row r="32" spans="1:11" ht="21" customHeight="1">
      <c r="A32" s="24">
        <v>6.4</v>
      </c>
      <c r="B32" s="40" t="s">
        <v>151</v>
      </c>
      <c r="C32" s="34">
        <v>0.5</v>
      </c>
      <c r="D32" s="24">
        <v>146768</v>
      </c>
      <c r="E32" s="64">
        <v>73384</v>
      </c>
      <c r="F32" s="34"/>
      <c r="G32" s="24"/>
      <c r="H32" s="64"/>
      <c r="I32" s="67">
        <f t="shared" si="0"/>
        <v>0.5</v>
      </c>
      <c r="J32" s="34">
        <f t="shared" si="1"/>
        <v>146768</v>
      </c>
      <c r="K32" s="39">
        <f t="shared" si="2"/>
        <v>73384</v>
      </c>
    </row>
    <row r="33" spans="1:19" ht="21" customHeight="1">
      <c r="A33" s="24">
        <v>6.5</v>
      </c>
      <c r="B33" s="40" t="s">
        <v>152</v>
      </c>
      <c r="C33" s="34">
        <v>0.5</v>
      </c>
      <c r="D33" s="24">
        <v>143128</v>
      </c>
      <c r="E33" s="64">
        <v>71564</v>
      </c>
      <c r="F33" s="34"/>
      <c r="G33" s="24"/>
      <c r="H33" s="64"/>
      <c r="I33" s="67">
        <f t="shared" si="0"/>
        <v>0.5</v>
      </c>
      <c r="J33" s="34">
        <f t="shared" si="1"/>
        <v>143128</v>
      </c>
      <c r="K33" s="39">
        <f t="shared" si="2"/>
        <v>71564</v>
      </c>
    </row>
    <row r="34" spans="1:19" ht="21" customHeight="1">
      <c r="A34" s="54" t="s">
        <v>38</v>
      </c>
      <c r="B34" s="48" t="s">
        <v>117</v>
      </c>
      <c r="C34" s="34"/>
      <c r="D34" s="24"/>
      <c r="E34" s="34"/>
      <c r="F34" s="34"/>
      <c r="G34" s="24"/>
      <c r="H34" s="34"/>
      <c r="I34" s="67"/>
      <c r="J34" s="34"/>
      <c r="K34" s="39"/>
      <c r="P34" s="7"/>
      <c r="Q34" s="228" t="s">
        <v>66</v>
      </c>
      <c r="R34" s="229"/>
      <c r="S34" s="8"/>
    </row>
    <row r="35" spans="1:19" ht="21" customHeight="1">
      <c r="A35" s="24">
        <v>2</v>
      </c>
      <c r="B35" s="40" t="s">
        <v>22</v>
      </c>
      <c r="C35" s="34">
        <v>0.5</v>
      </c>
      <c r="D35" s="24">
        <v>105000</v>
      </c>
      <c r="E35" s="34">
        <f>+C35*D35</f>
        <v>52500</v>
      </c>
      <c r="F35" s="34"/>
      <c r="G35" s="24"/>
      <c r="H35" s="34"/>
      <c r="I35" s="67">
        <f t="shared" si="0"/>
        <v>0.5</v>
      </c>
      <c r="J35" s="34">
        <f t="shared" si="1"/>
        <v>105000</v>
      </c>
      <c r="K35" s="39">
        <f t="shared" si="2"/>
        <v>52500</v>
      </c>
      <c r="Q35" s="86"/>
      <c r="R35" s="86"/>
      <c r="S35" s="87"/>
    </row>
    <row r="36" spans="1:19" ht="21" customHeight="1">
      <c r="A36" s="54" t="s">
        <v>60</v>
      </c>
      <c r="B36" s="48" t="s">
        <v>130</v>
      </c>
      <c r="C36" s="34"/>
      <c r="D36" s="24"/>
      <c r="E36" s="34"/>
      <c r="F36" s="34"/>
      <c r="G36" s="24"/>
      <c r="H36" s="34"/>
      <c r="I36" s="67"/>
      <c r="J36" s="34"/>
      <c r="K36" s="39"/>
    </row>
    <row r="37" spans="1:19" ht="21" customHeight="1">
      <c r="A37" s="24">
        <v>1</v>
      </c>
      <c r="B37" s="40" t="s">
        <v>25</v>
      </c>
      <c r="C37" s="34"/>
      <c r="D37" s="24"/>
      <c r="E37" s="64"/>
      <c r="F37" s="34">
        <v>0.5</v>
      </c>
      <c r="G37" s="24"/>
      <c r="H37" s="64">
        <v>124653</v>
      </c>
      <c r="I37" s="67">
        <f t="shared" si="0"/>
        <v>-0.5</v>
      </c>
      <c r="J37" s="34">
        <f t="shared" si="1"/>
        <v>0</v>
      </c>
      <c r="K37" s="39">
        <f t="shared" si="2"/>
        <v>-124653</v>
      </c>
      <c r="L37" s="2">
        <f>I37</f>
        <v>-0.5</v>
      </c>
      <c r="M37" s="2">
        <f>H37/2*1</f>
        <v>62326.5</v>
      </c>
    </row>
    <row r="38" spans="1:19" ht="21" customHeight="1" thickBot="1">
      <c r="A38" s="24">
        <v>2</v>
      </c>
      <c r="B38" s="40" t="s">
        <v>22</v>
      </c>
      <c r="C38" s="34"/>
      <c r="D38" s="24"/>
      <c r="E38" s="64"/>
      <c r="F38" s="34">
        <v>0.5</v>
      </c>
      <c r="G38" s="24"/>
      <c r="H38" s="64">
        <v>63643</v>
      </c>
      <c r="I38" s="67">
        <f t="shared" si="0"/>
        <v>-0.5</v>
      </c>
      <c r="J38" s="34">
        <f t="shared" si="1"/>
        <v>0</v>
      </c>
      <c r="K38" s="39">
        <f t="shared" si="2"/>
        <v>-63643</v>
      </c>
      <c r="L38" s="2">
        <v>1</v>
      </c>
      <c r="M38" s="2">
        <f>H38/2*1</f>
        <v>31821.5</v>
      </c>
    </row>
    <row r="39" spans="1:19" ht="48.75" customHeight="1" thickTop="1" thickBot="1">
      <c r="A39" s="54"/>
      <c r="B39" s="90" t="s">
        <v>43</v>
      </c>
      <c r="C39" s="20">
        <f>SUM(C10:C38)</f>
        <v>8.5</v>
      </c>
      <c r="D39" s="20"/>
      <c r="E39" s="50">
        <f>SUM(E10:E38)</f>
        <v>1101882</v>
      </c>
      <c r="F39" s="20">
        <f>SUM(F10:F38)</f>
        <v>7.75</v>
      </c>
      <c r="G39" s="20"/>
      <c r="H39" s="50">
        <f>SUM(H10:H38)</f>
        <v>1192870</v>
      </c>
      <c r="I39" s="67">
        <f t="shared" si="0"/>
        <v>0.75</v>
      </c>
      <c r="J39" s="34">
        <f t="shared" si="1"/>
        <v>0</v>
      </c>
      <c r="K39" s="39">
        <f t="shared" si="2"/>
        <v>-90988</v>
      </c>
      <c r="L39" s="2">
        <f>SUM(L22:L38)</f>
        <v>0.5</v>
      </c>
      <c r="M39" s="2">
        <f>SUM(M22:M38)</f>
        <v>94148</v>
      </c>
      <c r="N39" s="2">
        <f>SUM(N22:N38)</f>
        <v>0</v>
      </c>
      <c r="O39" s="2">
        <f>SUM(O22:O38)</f>
        <v>0</v>
      </c>
    </row>
    <row r="40" spans="1:19" ht="25.5" customHeight="1" thickTop="1">
      <c r="A40" s="4"/>
      <c r="B40" s="21" t="s">
        <v>138</v>
      </c>
      <c r="C40" s="74"/>
      <c r="D40" s="74"/>
      <c r="E40" s="75"/>
      <c r="F40" s="21"/>
      <c r="G40" s="21"/>
      <c r="H40" s="80"/>
      <c r="I40" s="21"/>
      <c r="J40" s="21"/>
      <c r="K40" s="21"/>
      <c r="M40" s="12">
        <f>+M39-O39</f>
        <v>94148</v>
      </c>
    </row>
    <row r="41" spans="1:19" ht="25.5" customHeight="1">
      <c r="A41" s="4"/>
      <c r="B41" s="21"/>
      <c r="C41" s="74"/>
      <c r="D41" s="74"/>
      <c r="E41" s="75"/>
      <c r="F41" s="21"/>
      <c r="G41" s="21"/>
      <c r="H41" s="80"/>
      <c r="I41" s="21"/>
      <c r="J41" s="21"/>
      <c r="K41" s="21"/>
      <c r="M41" s="12"/>
    </row>
    <row r="42" spans="1:19" ht="30" customHeight="1">
      <c r="A42" s="4"/>
      <c r="B42" s="231"/>
      <c r="C42" s="231"/>
      <c r="D42" s="231"/>
      <c r="E42" s="231"/>
      <c r="F42" s="21"/>
      <c r="G42" s="21"/>
      <c r="H42" s="89"/>
      <c r="I42" s="21"/>
      <c r="J42" s="21"/>
      <c r="K42" s="21"/>
      <c r="L42" s="12">
        <f>+H39-E39</f>
        <v>90988</v>
      </c>
    </row>
    <row r="43" spans="1:19" ht="22.5" customHeight="1">
      <c r="A43" s="4"/>
      <c r="B43" s="78" t="s">
        <v>0</v>
      </c>
      <c r="C43" s="238" t="s">
        <v>123</v>
      </c>
      <c r="D43" s="238"/>
      <c r="E43" s="238"/>
      <c r="F43" s="238"/>
      <c r="G43" s="238"/>
      <c r="H43" s="238"/>
      <c r="I43" s="21"/>
      <c r="J43" s="21"/>
      <c r="K43" s="21"/>
    </row>
    <row r="44" spans="1:19">
      <c r="A44" s="4"/>
      <c r="B44" s="13" t="s">
        <v>103</v>
      </c>
      <c r="C44" s="245" t="s">
        <v>50</v>
      </c>
      <c r="D44" s="245"/>
      <c r="E44" s="245"/>
      <c r="F44" s="239" t="s">
        <v>121</v>
      </c>
      <c r="G44" s="239"/>
      <c r="H44" s="240"/>
      <c r="I44" s="21"/>
      <c r="J44" s="21"/>
      <c r="K44" s="21"/>
    </row>
    <row r="45" spans="1:19">
      <c r="A45" s="4"/>
      <c r="B45" s="79"/>
      <c r="C45" s="4"/>
      <c r="D45" s="4"/>
      <c r="E45" s="4"/>
      <c r="I45" s="21"/>
      <c r="J45" s="21"/>
      <c r="K45" s="21"/>
    </row>
    <row r="46" spans="1:19">
      <c r="H46" s="15">
        <f>+H39*12/1000</f>
        <v>14314.44</v>
      </c>
    </row>
    <row r="47" spans="1:19">
      <c r="B47" s="2">
        <f>+B41+B42</f>
        <v>0</v>
      </c>
    </row>
    <row r="48" spans="1:19">
      <c r="I48" s="11"/>
      <c r="J48" s="11"/>
      <c r="K48" s="12"/>
    </row>
    <row r="50" spans="9:12">
      <c r="I50" s="11"/>
      <c r="J50" s="11"/>
      <c r="K50" s="11"/>
      <c r="L50" s="11"/>
    </row>
  </sheetData>
  <mergeCells count="11">
    <mergeCell ref="A1:K1"/>
    <mergeCell ref="A2:K2"/>
    <mergeCell ref="A5:K5"/>
    <mergeCell ref="C7:E7"/>
    <mergeCell ref="F7:H7"/>
    <mergeCell ref="I7:K7"/>
    <mergeCell ref="Q34:R34"/>
    <mergeCell ref="B42:E42"/>
    <mergeCell ref="C43:H43"/>
    <mergeCell ref="C44:E44"/>
    <mergeCell ref="F44:H44"/>
  </mergeCells>
  <pageMargins left="0.15" right="0.14000000000000001" top="0.25" bottom="0.21" header="0.14000000000000001" footer="0.140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Hastiqacucak 2015</vt:lpstr>
      <vt:lpstr>Hamematakan</vt:lpstr>
      <vt:lpstr>Hamematakan (2)</vt:lpstr>
      <vt:lpstr>Hamematakan (3)</vt:lpstr>
      <vt:lpstr>Hamematakan!Print_Area</vt:lpstr>
      <vt:lpstr>'Hamematakan (2)'!Print_Area</vt:lpstr>
      <vt:lpstr>'Hamematakan (3)'!Print_Area</vt:lpstr>
      <vt:lpstr>'Hastiqacucak 2015'!Print_Area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Gagik Nazlukhanyan</dc:creator>
  <cp:keywords>https://mul2.yerevan.am/tasks/2186901/oneclick?token=7778cc34c1b5ddcc74685cd597454dc6</cp:keywords>
  <cp:lastModifiedBy>Lusine Petrosyan</cp:lastModifiedBy>
  <cp:lastPrinted>2025-04-14T07:12:59Z</cp:lastPrinted>
  <dcterms:created xsi:type="dcterms:W3CDTF">1996-10-14T23:33:28Z</dcterms:created>
  <dcterms:modified xsi:type="dcterms:W3CDTF">2025-05-12T12:47:15Z</dcterms:modified>
</cp:coreProperties>
</file>